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stelle\Vergabeprojekte\Vergabeprojekte 2026\AS 20-2026 Beratungsleistung im Referat HGF\02 Vergabeunterlagen IN BEARBEITUNG\Stufe 1 TNW\"/>
    </mc:Choice>
  </mc:AlternateContent>
  <xr:revisionPtr revIDLastSave="0" documentId="13_ncr:1_{B1B4B65B-7704-4EE2-8CC8-F857C73AEA7C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Übersicht" sheetId="10" r:id="rId1"/>
    <sheet name="Referenz Typ 1" sheetId="2" r:id="rId2"/>
    <sheet name="Referenz Typ 1 (2)" sheetId="16" r:id="rId3"/>
    <sheet name="Referenz Typ 1 (3)" sheetId="17" r:id="rId4"/>
    <sheet name="Referenz Typ 2" sheetId="11" r:id="rId5"/>
    <sheet name="Referenz Typ 2 (2)" sheetId="18" r:id="rId6"/>
    <sheet name="Referenz Typ 2 (3)" sheetId="19" r:id="rId7"/>
    <sheet name="Referenz Typ 3" sheetId="15" r:id="rId8"/>
  </sheets>
  <definedNames>
    <definedName name="_Hlk203978476" localSheetId="0">Übersicht!$B$4</definedName>
    <definedName name="_xlnm.Print_Area" localSheetId="1">'Referenz Typ 1'!$A$1:$J$44</definedName>
    <definedName name="_xlnm.Print_Area" localSheetId="2">'Referenz Typ 1 (2)'!$A$1:$J$44</definedName>
    <definedName name="_xlnm.Print_Area" localSheetId="3">'Referenz Typ 1 (3)'!$A$1:$J$44</definedName>
    <definedName name="_xlnm.Print_Area" localSheetId="4">'Referenz Typ 2'!$A$1:$J$47</definedName>
    <definedName name="_xlnm.Print_Area" localSheetId="5">'Referenz Typ 2 (2)'!$A$1:$J$47</definedName>
    <definedName name="_xlnm.Print_Area" localSheetId="6">'Referenz Typ 2 (3)'!$A$1:$J$47</definedName>
    <definedName name="_xlnm.Print_Area" localSheetId="7">'Referenz Typ 3'!$A$1:$J$46</definedName>
    <definedName name="_xlnm.Print_Area" localSheetId="0">Übersicht!$A$1:$J$87</definedName>
    <definedName name="_xlnm.Print_Titles" localSheetId="1">'Referenz Typ 1'!$10:$12</definedName>
    <definedName name="_xlnm.Print_Titles" localSheetId="2">'Referenz Typ 1 (2)'!$10:$12</definedName>
    <definedName name="_xlnm.Print_Titles" localSheetId="3">'Referenz Typ 1 (3)'!$10:$12</definedName>
    <definedName name="_xlnm.Print_Titles" localSheetId="4">'Referenz Typ 2'!$10:$12</definedName>
    <definedName name="_xlnm.Print_Titles" localSheetId="5">'Referenz Typ 2 (2)'!$10:$12</definedName>
    <definedName name="_xlnm.Print_Titles" localSheetId="6">'Referenz Typ 2 (3)'!$10:$12</definedName>
    <definedName name="_xlnm.Print_Titles" localSheetId="7">'Referenz Typ 3'!$10:$12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0" i="19" l="1"/>
  <c r="L37" i="19"/>
  <c r="L36" i="19"/>
  <c r="L35" i="19"/>
  <c r="K34" i="19"/>
  <c r="C33" i="19"/>
  <c r="L31" i="19"/>
  <c r="D43" i="19" s="1"/>
  <c r="D45" i="19" s="1"/>
  <c r="L30" i="19"/>
  <c r="K29" i="19"/>
  <c r="C28" i="19"/>
  <c r="L26" i="19"/>
  <c r="K25" i="19"/>
  <c r="L24" i="19"/>
  <c r="K23" i="19"/>
  <c r="C22" i="19"/>
  <c r="L20" i="19"/>
  <c r="L19" i="19"/>
  <c r="K18" i="19"/>
  <c r="C17" i="19"/>
  <c r="K15" i="19"/>
  <c r="K14" i="19"/>
  <c r="D42" i="19" s="1"/>
  <c r="C13" i="19"/>
  <c r="D43" i="18"/>
  <c r="D45" i="18" s="1"/>
  <c r="C40" i="18"/>
  <c r="L37" i="18"/>
  <c r="L36" i="18"/>
  <c r="L35" i="18"/>
  <c r="K34" i="18"/>
  <c r="C33" i="18"/>
  <c r="L31" i="18"/>
  <c r="L30" i="18"/>
  <c r="K29" i="18"/>
  <c r="C28" i="18"/>
  <c r="L26" i="18"/>
  <c r="K25" i="18"/>
  <c r="L24" i="18"/>
  <c r="K23" i="18"/>
  <c r="C22" i="18"/>
  <c r="L20" i="18"/>
  <c r="L19" i="18"/>
  <c r="K18" i="18"/>
  <c r="C17" i="18"/>
  <c r="K15" i="18"/>
  <c r="K14" i="18"/>
  <c r="D42" i="18" s="1"/>
  <c r="C13" i="18"/>
  <c r="C37" i="17"/>
  <c r="L34" i="17"/>
  <c r="L33" i="17"/>
  <c r="L32" i="17"/>
  <c r="K31" i="17"/>
  <c r="L27" i="17"/>
  <c r="K25" i="17"/>
  <c r="L24" i="17"/>
  <c r="K23" i="17"/>
  <c r="L20" i="17"/>
  <c r="L19" i="17"/>
  <c r="D40" i="17" s="1"/>
  <c r="D42" i="17" s="1"/>
  <c r="K18" i="17"/>
  <c r="K15" i="17"/>
  <c r="D39" i="17" s="1"/>
  <c r="K14" i="17"/>
  <c r="D39" i="16"/>
  <c r="C37" i="16"/>
  <c r="L34" i="16"/>
  <c r="L33" i="16"/>
  <c r="L32" i="16"/>
  <c r="K31" i="16"/>
  <c r="L27" i="16"/>
  <c r="K25" i="16"/>
  <c r="L24" i="16"/>
  <c r="D40" i="16" s="1"/>
  <c r="D42" i="16" s="1"/>
  <c r="K23" i="16"/>
  <c r="L20" i="16"/>
  <c r="L19" i="16"/>
  <c r="K18" i="16"/>
  <c r="K15" i="16"/>
  <c r="K14" i="16"/>
  <c r="D71" i="10"/>
  <c r="D69" i="10"/>
  <c r="D68" i="10"/>
  <c r="K66" i="10"/>
  <c r="C68" i="10" s="1"/>
  <c r="K75" i="10"/>
  <c r="D78" i="10"/>
  <c r="K57" i="10"/>
  <c r="C62" i="10" s="1"/>
  <c r="C37" i="2"/>
  <c r="C39" i="15"/>
  <c r="K29" i="11"/>
  <c r="K29" i="15"/>
  <c r="C40" i="11"/>
  <c r="L36" i="15"/>
  <c r="L35" i="15"/>
  <c r="L34" i="15"/>
  <c r="K33" i="15"/>
  <c r="C32" i="15"/>
  <c r="L30" i="15"/>
  <c r="C28" i="15"/>
  <c r="L26" i="15"/>
  <c r="K25" i="15"/>
  <c r="L24" i="15"/>
  <c r="K23" i="15"/>
  <c r="C22" i="15"/>
  <c r="L20" i="15"/>
  <c r="L19" i="15"/>
  <c r="K18" i="15"/>
  <c r="C17" i="15"/>
  <c r="K15" i="15"/>
  <c r="K14" i="15"/>
  <c r="D41" i="15" s="1"/>
  <c r="C13" i="15"/>
  <c r="L37" i="11"/>
  <c r="L36" i="11"/>
  <c r="L35" i="11"/>
  <c r="K34" i="11"/>
  <c r="C33" i="11"/>
  <c r="L31" i="11"/>
  <c r="L30" i="11"/>
  <c r="C28" i="11"/>
  <c r="L26" i="11"/>
  <c r="K25" i="11"/>
  <c r="L24" i="11"/>
  <c r="K23" i="11"/>
  <c r="C22" i="11"/>
  <c r="L20" i="11"/>
  <c r="L19" i="11"/>
  <c r="K18" i="11"/>
  <c r="C17" i="11"/>
  <c r="K15" i="11"/>
  <c r="K14" i="11"/>
  <c r="C13" i="11"/>
  <c r="L34" i="2"/>
  <c r="L33" i="2"/>
  <c r="L32" i="2"/>
  <c r="L27" i="2"/>
  <c r="L24" i="2"/>
  <c r="L20" i="2"/>
  <c r="L19" i="2"/>
  <c r="K31" i="2"/>
  <c r="K25" i="2"/>
  <c r="K23" i="2"/>
  <c r="K18" i="2"/>
  <c r="K15" i="2"/>
  <c r="K14" i="2"/>
  <c r="C57" i="10" l="1"/>
  <c r="C69" i="10"/>
  <c r="C66" i="10"/>
  <c r="C71" i="10"/>
  <c r="D42" i="15"/>
  <c r="D44" i="15"/>
  <c r="D42" i="11"/>
  <c r="D43" i="11"/>
  <c r="D40" i="2"/>
  <c r="D42" i="2" s="1"/>
  <c r="D62" i="10" s="1"/>
  <c r="C59" i="10"/>
  <c r="C60" i="10"/>
  <c r="D39" i="2"/>
  <c r="D59" i="10" l="1"/>
  <c r="D45" i="11"/>
  <c r="D60" i="10"/>
</calcChain>
</file>

<file path=xl/sharedStrings.xml><?xml version="1.0" encoding="utf-8"?>
<sst xmlns="http://schemas.openxmlformats.org/spreadsheetml/2006/main" count="727" uniqueCount="125">
  <si>
    <t>1.1</t>
  </si>
  <si>
    <t>Nr.</t>
  </si>
  <si>
    <t>[ja/nein]</t>
  </si>
  <si>
    <t>Hinweis</t>
  </si>
  <si>
    <t>Bieter:</t>
  </si>
  <si>
    <t>n. n.</t>
  </si>
  <si>
    <t>4.1</t>
  </si>
  <si>
    <t>4.2</t>
  </si>
  <si>
    <t>3.1</t>
  </si>
  <si>
    <t>3.2</t>
  </si>
  <si>
    <t>3.3</t>
  </si>
  <si>
    <t>3.4</t>
  </si>
  <si>
    <t>Teilnahmewettbewerb</t>
  </si>
  <si>
    <t>Bewertung der Referenzen</t>
  </si>
  <si>
    <t>1.2</t>
  </si>
  <si>
    <t>Abschnitt 1 vollständig ausgefüllt?</t>
  </si>
  <si>
    <t>2.1</t>
  </si>
  <si>
    <t>Abschnitt 2 vollständig ausgefüllt?</t>
  </si>
  <si>
    <t>2.2</t>
  </si>
  <si>
    <t>2.3</t>
  </si>
  <si>
    <t>B</t>
  </si>
  <si>
    <t>Bewertung</t>
  </si>
  <si>
    <t>Bewertungsmaßstab</t>
  </si>
  <si>
    <t>0 Punkte</t>
  </si>
  <si>
    <t>5 Punkte</t>
  </si>
  <si>
    <t>10 Punkte</t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</si>
  <si>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Nein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</si>
  <si>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Ja</t>
    </r>
  </si>
  <si>
    <t>Art des</t>
  </si>
  <si>
    <t>Kriteriums</t>
  </si>
  <si>
    <t>Abschnitt 3 vollständig ausgefüllt?</t>
  </si>
  <si>
    <t>Anteil an der Leistungserbringung</t>
  </si>
  <si>
    <t>Anteil an der Leistungserbringung größer als 50%?</t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</si>
  <si>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größer als 50%, aber kleiner oder gleich 75%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</si>
  <si>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größer als 75%, aber kleiner als 100%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</si>
  <si>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Alleinige Leistungserbringung, Anteil = 100%</t>
    </r>
  </si>
  <si>
    <t>5.1</t>
  </si>
  <si>
    <t>Abschnitt 5 ausgefüllt?</t>
  </si>
  <si>
    <t>Referenz 1 erfüllt alle Mindeskriterien</t>
  </si>
  <si>
    <t xml:space="preserve">Referenz 1 erzielt </t>
  </si>
  <si>
    <t>Mindestpunktzahl</t>
  </si>
  <si>
    <t>Abschnitt in der Anlage Referenzbeschreibung</t>
  </si>
  <si>
    <t>Referenz 1 erreicht bzw. übertrifft die Mindestpunktzahl</t>
  </si>
  <si>
    <t>A</t>
  </si>
  <si>
    <t>Art des Auftraggebers</t>
  </si>
  <si>
    <t>Größe des Auftraggebers</t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</si>
  <si>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Kommune, NGO, Verband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</si>
  <si>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Landes- oder Bundeseinrichtung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</si>
  <si>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Unfallversicherungs-träger</t>
    </r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</si>
  <si>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800-1199 FTE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</si>
  <si>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1200-1599 FTE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</si>
  <si>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1600 oder mehr FTE</t>
    </r>
  </si>
  <si>
    <t>Umfang des Auftrages</t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</si>
  <si>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50-74 PT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</si>
  <si>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75-99 PT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</si>
  <si>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100 oder mehr PT</t>
    </r>
  </si>
  <si>
    <t>Zielsetzung des Auftraggebers in der Beschreibung enthalten?</t>
  </si>
  <si>
    <t>Besondere Herausforderungen beschrieben?</t>
  </si>
  <si>
    <t>Umgang mit den besonderen Herausforderungen beschrieben?</t>
  </si>
  <si>
    <t>5.2</t>
  </si>
  <si>
    <t>5.3</t>
  </si>
  <si>
    <t>5.4</t>
  </si>
  <si>
    <t>Größe der mittels Organisationsuntersuchung untersuchten Bereiche/Abteilungen in Summe</t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</si>
  <si>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Ein Bereich bzw. eine Abteilung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</si>
  <si>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Mehr ale zwei  Bereiche bzw.  Abteilungen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</si>
  <si>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Zwei Bereiche bzw.  Abteilungen</t>
    </r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</si>
  <si>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80-99 Arbeitsplätze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</si>
  <si>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100-149 Arbeitsplätze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</si>
  <si>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150 oder mehr Arbeitsplätze</t>
    </r>
  </si>
  <si>
    <t>Referenz Typ 2 - 3 von 3</t>
  </si>
  <si>
    <t>Punkte von 80 Punkten</t>
  </si>
  <si>
    <t>Ausschreibung Organisationsuntersuchung und PBE (AS23-2024)</t>
  </si>
  <si>
    <t>Endedatum oder Datum der letzten Leistungserbringung liegt gemessen von der Frist zur Abgabe des Teilnahmeantrages nicht weiter als drei Jahre zurück?</t>
  </si>
  <si>
    <t>Referenz deckt den geforderten Inhalt ab</t>
  </si>
  <si>
    <t>4.4</t>
  </si>
  <si>
    <t>4.3</t>
  </si>
  <si>
    <t>Punkte von 100 Punkten</t>
  </si>
  <si>
    <t>Referenz erfüllt alle Mindeskriterien</t>
  </si>
  <si>
    <t xml:space="preserve">Referenz erzielt </t>
  </si>
  <si>
    <t>Referenz erreicht bzw. übertrifft die Mindestpunktzahl</t>
  </si>
  <si>
    <t>Ausschreibung Beratung Organisationsentwicklung (AS 20-2026)</t>
  </si>
  <si>
    <t>Grundlegende Angaben zur Referenz Typ 1</t>
  </si>
  <si>
    <t>Angaben zum Auftraggeber der Referenz Typ 1</t>
  </si>
  <si>
    <t>Umfang und Beteiligung an der Leistungserbringung der Referenz Typ 1</t>
  </si>
  <si>
    <t>Beschreibung der Referenz Typ 1</t>
  </si>
  <si>
    <t>Referenz Typ 1</t>
  </si>
  <si>
    <t>Abschnitt 4 ausgefüllt?</t>
  </si>
  <si>
    <t>Referenz Typ 2</t>
  </si>
  <si>
    <t>Endedatum oder Datum der letzten Leistungserbringung liegt gemessen von der Frist zur Abgabe des Teilnahmeantrages nicht weiter als fünf Jahre zurück?</t>
  </si>
  <si>
    <t>Anzahl der Bereiche/Abteilungen, für die im Rahmen der Referenz eine Personalbedarfsermittlung durchgeführt wurde</t>
  </si>
  <si>
    <t>3.5</t>
  </si>
  <si>
    <t>BPMN 2.0-Zertifikat vorhanden</t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</si>
  <si>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nicht vorhanden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</si>
  <si>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vorhanden</t>
    </r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</si>
  <si>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0-799 FTE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</si>
  <si>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800-1199 FTE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</si>
  <si>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1200 oder mehr FTE</t>
    </r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</si>
  <si>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20-49 PT</t>
    </r>
  </si>
  <si>
    <r>
      <rPr>
        <u/>
        <sz val="8"/>
        <color theme="1"/>
        <rFont val="Calibri"/>
        <family val="2"/>
        <scheme val="minor"/>
      </rPr>
      <t xml:space="preserve">0 Punkte: </t>
    </r>
    <r>
      <rPr>
        <sz val="8"/>
        <color theme="1"/>
        <rFont val="Calibri"/>
        <family val="2"/>
        <scheme val="minor"/>
      </rPr>
      <t xml:space="preserve">
0-19 PT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</si>
  <si>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50 oder mehr PT</t>
    </r>
  </si>
  <si>
    <t>Anzahl Beratungen zu BCM</t>
  </si>
  <si>
    <r>
      <rPr>
        <u/>
        <sz val="8"/>
        <color theme="1"/>
        <rFont val="Calibri"/>
        <family val="2"/>
        <scheme val="minor"/>
      </rPr>
      <t xml:space="preserve">5 Punkte: </t>
    </r>
    <r>
      <rPr>
        <sz val="8"/>
        <color theme="1"/>
        <rFont val="Calibri"/>
        <family val="2"/>
        <scheme val="minor"/>
      </rPr>
      <t xml:space="preserve">
1 Beratung bei einem Auftraggeber</t>
    </r>
  </si>
  <si>
    <r>
      <rPr>
        <u/>
        <sz val="8"/>
        <color theme="1"/>
        <rFont val="Calibri"/>
        <family val="2"/>
        <scheme val="minor"/>
      </rPr>
      <t xml:space="preserve">10 Punkte: </t>
    </r>
    <r>
      <rPr>
        <sz val="8"/>
        <color theme="1"/>
        <rFont val="Calibri"/>
        <family val="2"/>
        <scheme val="minor"/>
      </rPr>
      <t xml:space="preserve">
Mindestens bei 2 Auftraggebern Beratungen durchgeführt</t>
    </r>
  </si>
  <si>
    <r>
      <rPr>
        <u/>
        <sz val="8"/>
        <color theme="1"/>
        <rFont val="Calibri"/>
        <family val="2"/>
        <scheme val="minor"/>
      </rPr>
      <t xml:space="preserve">20 Punkte: </t>
    </r>
    <r>
      <rPr>
        <sz val="8"/>
        <color theme="1"/>
        <rFont val="Calibri"/>
        <family val="2"/>
        <scheme val="minor"/>
      </rPr>
      <t xml:space="preserve">
Ja</t>
    </r>
  </si>
  <si>
    <t>Referenz Typ 3 erfüllt alle Mindeskriterien</t>
  </si>
  <si>
    <t>Ja</t>
  </si>
  <si>
    <t>Referenz Typ 3 erzielt</t>
  </si>
  <si>
    <t>Referenz Typ 3 erreicht bzw. übertrifft die Mindestpunktzahl</t>
  </si>
  <si>
    <t>Nein</t>
  </si>
  <si>
    <t>Gesamtpunktzahl</t>
  </si>
  <si>
    <t>Gesamtpunkte übertrifft</t>
  </si>
  <si>
    <t>Ergebnis für Referenz Typ 3</t>
  </si>
  <si>
    <t>Punkte von 240 Punkten</t>
  </si>
  <si>
    <t>Punkte von 300 Punkten</t>
  </si>
  <si>
    <t>Prozessanalyse im Bereich Rehabilitation eines UV-Träger durchgeführt?</t>
  </si>
  <si>
    <t xml:space="preserve">Legende: </t>
  </si>
  <si>
    <t>A = Ausschlusskriterium</t>
  </si>
  <si>
    <t>B = Bewertungskriterium</t>
  </si>
  <si>
    <t>nein</t>
  </si>
  <si>
    <t>Ausschluss</t>
  </si>
  <si>
    <t>Beratungsleistungen
für die Organisationsentwicklung 
AS 20-2026</t>
  </si>
  <si>
    <t xml:space="preserve">      Wir weisen ausdrücklich darauf hin, dass das vorliegende Dokument urheberrechtlich geschützt ist. Eine Weitergabe, Vervielfältigung oder anderweitige Nutzung darf nur mit ausdrücklicher Zustimmung der BG ETEM erfolgen.</t>
  </si>
  <si>
    <t xml:space="preserve"> </t>
  </si>
  <si>
    <r>
      <rPr>
        <b/>
        <sz val="11"/>
        <color rgb="FFFF0000"/>
        <rFont val="Calibri"/>
        <family val="2"/>
        <scheme val="minor"/>
      </rPr>
      <t>Anlage XX</t>
    </r>
    <r>
      <rPr>
        <sz val="11"/>
        <color theme="1"/>
        <rFont val="Calibri"/>
        <family val="2"/>
        <scheme val="minor"/>
      </rPr>
      <t xml:space="preserve"> - Bewertung der Referenzen</t>
    </r>
  </si>
  <si>
    <r>
      <rPr>
        <b/>
        <sz val="28"/>
        <color rgb="FFFF0000"/>
        <rFont val="Source Sans 3"/>
        <family val="2"/>
      </rPr>
      <t xml:space="preserve">Anlage 9  </t>
    </r>
    <r>
      <rPr>
        <b/>
        <sz val="28"/>
        <color rgb="FF002060"/>
        <rFont val="Source Sans 3"/>
        <family val="2"/>
      </rPr>
      <t xml:space="preserve">
Bewertung der 3 Referenztypen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</si>
</sst>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\ _€_-;\-* #,##0\ _€_-;_-* &quot;-&quot;\ _€_-;_-@_-"/>
    <numFmt numFmtId="165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sz val="10"/>
      <color theme="1"/>
      <name val="Source Sans 3"/>
      <family val="2"/>
    </font>
    <font>
      <sz val="10"/>
      <color theme="1"/>
      <name val="Source Sans 3"/>
      <family val="2"/>
    </font>
    <font>
      <sz val="28"/>
      <color rgb="FFFFFFFF"/>
      <name val="Source Sans 3"/>
      <family val="2"/>
    </font>
    <font>
      <b/>
      <sz val="28"/>
      <color rgb="FF002060"/>
      <name val="Source Sans 3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b/>
      <sz val="28"/>
      <color rgb="FFFF0000"/>
      <name val="Source Sans 3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89">
    <xf numFmtId="0" fontId="0" fillId="0" borderId="0" xfId="0"/>
    <xf numFmtId="0" fontId="2" fillId="2" borderId="8" xfId="1" quotePrefix="1" applyNumberFormat="1" applyFont="1" applyFill="1" applyBorder="1" applyAlignment="1">
      <alignment horizontal="left" vertical="center" indent="1"/>
    </xf>
    <xf numFmtId="16" fontId="7" fillId="0" borderId="7" xfId="1" quotePrefix="1" applyNumberFormat="1" applyFont="1" applyFill="1" applyBorder="1" applyAlignment="1">
      <alignment horizontal="left" vertical="center" indent="1"/>
    </xf>
    <xf numFmtId="0" fontId="7" fillId="2" borderId="10" xfId="0" applyFont="1" applyFill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2" fillId="2" borderId="10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left" vertical="center"/>
    </xf>
    <xf numFmtId="16" fontId="7" fillId="0" borderId="8" xfId="1" quotePrefix="1" applyNumberFormat="1" applyFont="1" applyFill="1" applyBorder="1" applyAlignment="1">
      <alignment horizontal="left" vertical="center" inden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0" xfId="0" applyFill="1" applyAlignment="1">
      <alignment horizontal="left" vertical="center"/>
    </xf>
    <xf numFmtId="0" fontId="0" fillId="3" borderId="1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6" fillId="2" borderId="10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 wrapText="1"/>
    </xf>
    <xf numFmtId="165" fontId="0" fillId="3" borderId="0" xfId="1" applyFont="1" applyFill="1" applyBorder="1" applyAlignment="1">
      <alignment horizontal="left" vertical="center" indent="1"/>
    </xf>
    <xf numFmtId="0" fontId="0" fillId="3" borderId="6" xfId="0" applyFill="1" applyBorder="1" applyAlignment="1">
      <alignment horizontal="left" vertical="center" indent="1"/>
    </xf>
    <xf numFmtId="165" fontId="0" fillId="3" borderId="7" xfId="1" applyFont="1" applyFill="1" applyBorder="1" applyAlignment="1">
      <alignment horizontal="left" vertical="center" indent="1"/>
    </xf>
    <xf numFmtId="165" fontId="2" fillId="2" borderId="7" xfId="1" applyFont="1" applyFill="1" applyBorder="1" applyAlignment="1">
      <alignment horizontal="left" vertical="center" indent="1"/>
    </xf>
    <xf numFmtId="165" fontId="2" fillId="2" borderId="6" xfId="1" applyFont="1" applyFill="1" applyBorder="1" applyAlignment="1">
      <alignment horizontal="left" vertical="center" indent="1"/>
    </xf>
    <xf numFmtId="165" fontId="0" fillId="0" borderId="0" xfId="1" applyFont="1" applyFill="1" applyBorder="1" applyAlignment="1">
      <alignment horizontal="left" vertical="center" indent="1"/>
    </xf>
    <xf numFmtId="0" fontId="7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4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0" fontId="6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2" xfId="0" applyFont="1" applyFill="1" applyBorder="1" applyAlignment="1">
      <alignment vertical="center"/>
    </xf>
    <xf numFmtId="0" fontId="2" fillId="2" borderId="6" xfId="1" quotePrefix="1" applyNumberFormat="1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vertical="center"/>
    </xf>
    <xf numFmtId="0" fontId="2" fillId="2" borderId="7" xfId="1" quotePrefix="1" applyNumberFormat="1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165" fontId="9" fillId="3" borderId="7" xfId="1" applyFont="1" applyFill="1" applyBorder="1" applyAlignment="1">
      <alignment horizontal="left" vertical="center"/>
    </xf>
    <xf numFmtId="165" fontId="2" fillId="2" borderId="11" xfId="1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2" fillId="7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0" fillId="8" borderId="0" xfId="0" applyFill="1" applyAlignment="1">
      <alignment vertical="center"/>
    </xf>
    <xf numFmtId="0" fontId="12" fillId="8" borderId="0" xfId="0" applyFont="1" applyFill="1" applyAlignment="1">
      <alignment vertical="center"/>
    </xf>
    <xf numFmtId="0" fontId="5" fillId="3" borderId="11" xfId="0" applyFont="1" applyFill="1" applyBorder="1" applyAlignment="1">
      <alignment horizontal="left" vertical="center" wrapText="1" indent="1"/>
    </xf>
    <xf numFmtId="0" fontId="5" fillId="3" borderId="2" xfId="0" applyFont="1" applyFill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 indent="1"/>
    </xf>
    <xf numFmtId="0" fontId="9" fillId="5" borderId="10" xfId="0" applyFont="1" applyFill="1" applyBorder="1" applyAlignment="1">
      <alignment horizontal="left" vertical="center"/>
    </xf>
    <xf numFmtId="0" fontId="16" fillId="8" borderId="0" xfId="0" applyFont="1" applyFill="1" applyAlignment="1">
      <alignment horizontal="center" vertical="center" wrapText="1"/>
    </xf>
    <xf numFmtId="165" fontId="17" fillId="0" borderId="0" xfId="1" applyFont="1" applyFill="1" applyBorder="1" applyAlignment="1">
      <alignment horizontal="center" vertical="center" wrapText="1"/>
    </xf>
    <xf numFmtId="165" fontId="0" fillId="0" borderId="0" xfId="1" applyFont="1" applyFill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0" xfId="0" applyFont="1" applyAlignment="1">
      <alignment horizontal="left" vertical="center" wrapText="1" indent="1"/>
    </xf>
    <xf numFmtId="165" fontId="2" fillId="0" borderId="11" xfId="1" applyFont="1" applyFill="1" applyBorder="1" applyAlignment="1">
      <alignment horizontal="left" vertical="center" indent="1"/>
    </xf>
    <xf numFmtId="165" fontId="2" fillId="0" borderId="7" xfId="1" applyFont="1" applyFill="1" applyBorder="1" applyAlignment="1">
      <alignment horizontal="left" vertical="center" inden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</cellXfs>
  <cellStyles count="5">
    <cellStyle name="Dezimal [0] 2" xfId="3" xr:uid="{00000000-0005-0000-0000-000000000000}"/>
    <cellStyle name="Komma" xfId="1" builtinId="3"/>
    <cellStyle name="Prozent 2" xfId="4" xr:uid="{00000000-0005-0000-0000-000002000000}"/>
    <cellStyle name="Standard" xfId="0" builtinId="0"/>
    <cellStyle name="Standard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332739</xdr:colOff>
      <xdr:row>46</xdr:row>
      <xdr:rowOff>44088</xdr:rowOff>
    </xdr:from>
    <xdr:to>
      <xdr:col>8</xdr:col>
      <xdr:colOff>1399536</xdr:colOff>
      <xdr:row>53</xdr:row>
      <xdr:rowOff>60149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AA34BE1-A743-4FA7-904D-498711426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79322" y="10384005"/>
          <a:ext cx="2559047" cy="12225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1256877</xdr:colOff>
      <xdr:row>4</xdr:row>
      <xdr:rowOff>118745</xdr:rowOff>
    </xdr:to>
    <xdr:pic>
      <xdr:nvPicPr>
        <xdr:cNvPr id="4" name="Grafik 3" descr="Ein Bild, das Text, Schrift, Logo, Grafiken enthält.&#10;&#10;KI-generierte Inhalte können fehlerhaft sein.">
          <a:extLst>
            <a:ext uri="{FF2B5EF4-FFF2-40B4-BE49-F238E27FC236}">
              <a16:creationId xmlns:a16="http://schemas.microsoft.com/office/drawing/2014/main" id="{9551C885-A2BA-2C9F-D3F9-867137B31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190500"/>
          <a:ext cx="1838960" cy="690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777239</xdr:colOff>
      <xdr:row>0</xdr:row>
      <xdr:rowOff>33505</xdr:rowOff>
    </xdr:from>
    <xdr:to>
      <xdr:col>9</xdr:col>
      <xdr:colOff>66035</xdr:colOff>
      <xdr:row>7</xdr:row>
      <xdr:rowOff>49566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35189" y="33505"/>
          <a:ext cx="2555871" cy="12162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777239</xdr:colOff>
      <xdr:row>0</xdr:row>
      <xdr:rowOff>33505</xdr:rowOff>
    </xdr:from>
    <xdr:to>
      <xdr:col>9</xdr:col>
      <xdr:colOff>66035</xdr:colOff>
      <xdr:row>7</xdr:row>
      <xdr:rowOff>49566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6B182FA4-CC17-4CA7-83AB-8A95E5538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6064" y="33505"/>
          <a:ext cx="2555871" cy="1216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777239</xdr:colOff>
      <xdr:row>0</xdr:row>
      <xdr:rowOff>33505</xdr:rowOff>
    </xdr:from>
    <xdr:to>
      <xdr:col>9</xdr:col>
      <xdr:colOff>66035</xdr:colOff>
      <xdr:row>7</xdr:row>
      <xdr:rowOff>49566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46F1E4CC-BFE2-4CC0-86AE-62FF59368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6064" y="33505"/>
          <a:ext cx="2555871" cy="1216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777239</xdr:colOff>
      <xdr:row>0</xdr:row>
      <xdr:rowOff>33505</xdr:rowOff>
    </xdr:from>
    <xdr:to>
      <xdr:col>9</xdr:col>
      <xdr:colOff>66035</xdr:colOff>
      <xdr:row>7</xdr:row>
      <xdr:rowOff>49566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A50FECB-06D5-4FA5-BC8D-88017856D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2789" y="33505"/>
          <a:ext cx="2711446" cy="11971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777239</xdr:colOff>
      <xdr:row>0</xdr:row>
      <xdr:rowOff>33505</xdr:rowOff>
    </xdr:from>
    <xdr:to>
      <xdr:col>9</xdr:col>
      <xdr:colOff>66035</xdr:colOff>
      <xdr:row>7</xdr:row>
      <xdr:rowOff>49566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0CDA9D3-D3F2-4BEE-9FE4-D1B89CE88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6064" y="33505"/>
          <a:ext cx="2555871" cy="121621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777239</xdr:colOff>
      <xdr:row>0</xdr:row>
      <xdr:rowOff>33505</xdr:rowOff>
    </xdr:from>
    <xdr:to>
      <xdr:col>9</xdr:col>
      <xdr:colOff>66035</xdr:colOff>
      <xdr:row>7</xdr:row>
      <xdr:rowOff>49566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FE591C2-7082-4C49-BC5C-FDE30C0DE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6064" y="33505"/>
          <a:ext cx="2555871" cy="121621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777239</xdr:colOff>
      <xdr:row>0</xdr:row>
      <xdr:rowOff>33505</xdr:rowOff>
    </xdr:from>
    <xdr:to>
      <xdr:col>9</xdr:col>
      <xdr:colOff>66035</xdr:colOff>
      <xdr:row>7</xdr:row>
      <xdr:rowOff>49566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549EBE2C-4D3F-48EC-9500-30DA1A1DE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92789" y="33505"/>
          <a:ext cx="2711446" cy="119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73F50-29A4-4728-B4AC-265BE423E1D3}">
  <sheetPr>
    <pageSetUpPr fitToPage="1"/>
  </sheetPr>
  <dimension ref="A7:L85"/>
  <sheetViews>
    <sheetView tabSelected="1" view="pageBreakPreview" topLeftCell="A17" zoomScale="60" zoomScaleNormal="90" workbookViewId="0">
      <selection activeCell="B12" sqref="B12:I16"/>
    </sheetView>
  </sheetViews>
  <sheetFormatPr baseColWidth="10" defaultColWidth="11.42578125" defaultRowHeight="15" x14ac:dyDescent="0.25"/>
  <cols>
    <col min="1" max="1" width="7.140625" style="10" customWidth="1"/>
    <col min="2" max="2" width="8.7109375" style="38" customWidth="1"/>
    <col min="3" max="3" width="63.42578125" style="10" customWidth="1"/>
    <col min="4" max="4" width="12.140625" style="10" customWidth="1"/>
    <col min="5" max="7" width="15.140625" style="10" customWidth="1"/>
    <col min="8" max="8" width="22.42578125" style="10" customWidth="1"/>
    <col min="9" max="9" width="52.85546875" style="10" customWidth="1"/>
    <col min="10" max="10" width="3.85546875" style="10" customWidth="1"/>
    <col min="11" max="11" width="15.7109375" style="59" customWidth="1"/>
    <col min="12" max="12" width="24.5703125" style="10" customWidth="1"/>
    <col min="13" max="16384" width="11.42578125" style="10"/>
  </cols>
  <sheetData>
    <row r="7" spans="1:12" ht="123.75" customHeight="1" x14ac:dyDescent="0.25">
      <c r="A7" s="69"/>
      <c r="B7" s="76" t="s">
        <v>120</v>
      </c>
      <c r="C7" s="76"/>
      <c r="D7" s="76"/>
      <c r="E7" s="76"/>
      <c r="F7" s="76"/>
      <c r="G7" s="76"/>
      <c r="H7" s="76"/>
      <c r="I7" s="76"/>
      <c r="J7" s="69"/>
      <c r="K7" s="70"/>
      <c r="L7" s="69"/>
    </row>
    <row r="12" spans="1:12" x14ac:dyDescent="0.25">
      <c r="B12" s="77" t="s">
        <v>124</v>
      </c>
      <c r="C12" s="78"/>
      <c r="D12" s="78"/>
      <c r="E12" s="78"/>
      <c r="F12" s="78"/>
      <c r="G12" s="78"/>
      <c r="H12" s="78"/>
      <c r="I12" s="78"/>
    </row>
    <row r="13" spans="1:12" x14ac:dyDescent="0.25">
      <c r="B13" s="78"/>
      <c r="C13" s="78"/>
      <c r="D13" s="78"/>
      <c r="E13" s="78"/>
      <c r="F13" s="78"/>
      <c r="G13" s="78"/>
      <c r="H13" s="78"/>
      <c r="I13" s="78"/>
    </row>
    <row r="14" spans="1:12" x14ac:dyDescent="0.25">
      <c r="B14" s="78"/>
      <c r="C14" s="78"/>
      <c r="D14" s="78"/>
      <c r="E14" s="78"/>
      <c r="F14" s="78"/>
      <c r="G14" s="78"/>
      <c r="H14" s="78"/>
      <c r="I14" s="78"/>
    </row>
    <row r="15" spans="1:12" x14ac:dyDescent="0.25">
      <c r="B15" s="78"/>
      <c r="C15" s="78"/>
      <c r="D15" s="78"/>
      <c r="E15" s="78"/>
      <c r="F15" s="78"/>
      <c r="G15" s="78"/>
      <c r="H15" s="78"/>
      <c r="I15" s="78"/>
    </row>
    <row r="16" spans="1:12" x14ac:dyDescent="0.25">
      <c r="B16" s="78"/>
      <c r="C16" s="78"/>
      <c r="D16" s="78"/>
      <c r="E16" s="78"/>
      <c r="F16" s="78"/>
      <c r="G16" s="78"/>
      <c r="H16" s="78"/>
      <c r="I16" s="78"/>
    </row>
    <row r="42" spans="1:10" x14ac:dyDescent="0.25">
      <c r="A42" s="68" t="s">
        <v>121</v>
      </c>
    </row>
    <row r="43" spans="1:10" x14ac:dyDescent="0.25">
      <c r="A43" s="10" t="s">
        <v>122</v>
      </c>
    </row>
    <row r="47" spans="1:10" x14ac:dyDescent="0.25">
      <c r="B47" s="33"/>
      <c r="C47" s="9"/>
      <c r="D47" s="9"/>
      <c r="E47" s="9"/>
      <c r="F47" s="9"/>
      <c r="G47" s="9"/>
      <c r="H47" s="9"/>
      <c r="I47" s="9"/>
      <c r="J47" s="9"/>
    </row>
    <row r="48" spans="1:10" ht="14.65" customHeight="1" x14ac:dyDescent="0.25">
      <c r="B48" s="71" t="s">
        <v>71</v>
      </c>
      <c r="C48" s="72"/>
      <c r="D48" s="72"/>
      <c r="E48" s="72"/>
      <c r="F48" s="72"/>
      <c r="G48" s="72"/>
      <c r="H48" s="72"/>
      <c r="I48" s="11"/>
      <c r="J48" s="9"/>
    </row>
    <row r="49" spans="2:11" ht="14.65" customHeight="1" x14ac:dyDescent="0.25">
      <c r="B49" s="73"/>
      <c r="C49" s="74"/>
      <c r="D49" s="74"/>
      <c r="E49" s="74"/>
      <c r="F49" s="74"/>
      <c r="G49" s="74"/>
      <c r="H49" s="74"/>
      <c r="I49" s="12"/>
      <c r="J49" s="9"/>
    </row>
    <row r="50" spans="2:11" x14ac:dyDescent="0.25">
      <c r="B50" s="34" t="s">
        <v>12</v>
      </c>
      <c r="C50" s="13"/>
      <c r="D50" s="9"/>
      <c r="E50" s="9"/>
      <c r="F50" s="9"/>
      <c r="G50" s="9"/>
      <c r="H50" s="9"/>
      <c r="I50" s="12"/>
      <c r="J50" s="9"/>
    </row>
    <row r="51" spans="2:11" x14ac:dyDescent="0.25">
      <c r="B51" s="34" t="s">
        <v>123</v>
      </c>
      <c r="C51" s="13"/>
      <c r="D51" s="9"/>
      <c r="E51" s="9"/>
      <c r="F51" s="9"/>
      <c r="G51" s="9"/>
      <c r="H51" s="9"/>
      <c r="I51" s="12"/>
      <c r="J51" s="9"/>
    </row>
    <row r="52" spans="2:11" ht="17.25" customHeight="1" x14ac:dyDescent="0.25">
      <c r="B52" s="35"/>
      <c r="C52" s="14"/>
      <c r="D52" s="14"/>
      <c r="E52" s="14"/>
      <c r="F52" s="14"/>
      <c r="G52" s="14"/>
      <c r="H52" s="14"/>
      <c r="I52" s="15"/>
      <c r="J52" s="9"/>
    </row>
    <row r="53" spans="2:11" ht="3.75" customHeight="1" x14ac:dyDescent="0.25">
      <c r="B53" s="36"/>
      <c r="C53" s="16"/>
      <c r="D53" s="17"/>
      <c r="E53" s="17"/>
      <c r="F53" s="17"/>
      <c r="G53" s="17"/>
      <c r="H53" s="17"/>
      <c r="I53" s="18"/>
      <c r="J53" s="9"/>
    </row>
    <row r="54" spans="2:11" ht="22.35" customHeight="1" x14ac:dyDescent="0.25">
      <c r="B54" s="56" t="s">
        <v>4</v>
      </c>
      <c r="C54" s="75" t="s">
        <v>5</v>
      </c>
      <c r="D54" s="75"/>
      <c r="E54" s="7"/>
      <c r="F54" s="7"/>
      <c r="G54" s="7"/>
      <c r="H54" s="7"/>
      <c r="I54" s="15"/>
      <c r="J54" s="9"/>
    </row>
    <row r="55" spans="2:11" ht="3.75" customHeight="1" x14ac:dyDescent="0.25">
      <c r="B55" s="37"/>
      <c r="C55" s="19"/>
      <c r="D55" s="20"/>
      <c r="E55" s="20"/>
      <c r="F55" s="20"/>
      <c r="G55" s="20"/>
      <c r="H55" s="20"/>
      <c r="I55" s="21"/>
      <c r="J55" s="9"/>
    </row>
    <row r="56" spans="2:11" ht="3.75" customHeight="1" x14ac:dyDescent="0.25">
      <c r="B56" s="57"/>
      <c r="C56" s="50"/>
      <c r="D56" s="50"/>
      <c r="E56" s="50"/>
      <c r="F56" s="50"/>
      <c r="G56" s="50"/>
      <c r="H56" s="50"/>
      <c r="I56" s="58"/>
      <c r="J56" s="9"/>
    </row>
    <row r="57" spans="2:11" s="29" customFormat="1" ht="17.45" customHeight="1" x14ac:dyDescent="0.25">
      <c r="B57" s="51"/>
      <c r="C57" s="19" t="str">
        <f>"Ergebnis für "&amp;K57</f>
        <v>Ergebnis für Referenz Typ 1</v>
      </c>
      <c r="D57" s="48"/>
      <c r="E57" s="48"/>
      <c r="F57" s="48"/>
      <c r="G57" s="48"/>
      <c r="H57" s="48"/>
      <c r="I57" s="52"/>
      <c r="J57" s="26"/>
      <c r="K57" s="60" t="str">
        <f>'Referenz Typ 1'!K2</f>
        <v>Referenz Typ 1</v>
      </c>
    </row>
    <row r="58" spans="2:11" s="29" customFormat="1" ht="8.25" customHeight="1" x14ac:dyDescent="0.25">
      <c r="B58" s="51"/>
      <c r="C58" s="19"/>
      <c r="D58" s="48"/>
      <c r="E58" s="48"/>
      <c r="F58" s="48"/>
      <c r="G58" s="48"/>
      <c r="H58" s="48"/>
      <c r="I58" s="52"/>
      <c r="J58" s="26"/>
      <c r="K58" s="60"/>
    </row>
    <row r="59" spans="2:11" s="29" customFormat="1" ht="17.45" customHeight="1" x14ac:dyDescent="0.25">
      <c r="B59" s="51"/>
      <c r="C59" s="62" t="str">
        <f>K57&amp;" erfüllt alle Mindeskriterien"</f>
        <v>Referenz Typ 1 erfüllt alle Mindeskriterien</v>
      </c>
      <c r="D59" s="63" t="str">
        <f>'Referenz Typ 1'!D39</f>
        <v>Nein</v>
      </c>
      <c r="E59" s="64"/>
      <c r="F59" s="64"/>
      <c r="G59" s="48"/>
      <c r="H59" s="19"/>
      <c r="I59" s="52"/>
      <c r="J59" s="26"/>
      <c r="K59" s="60"/>
    </row>
    <row r="60" spans="2:11" s="29" customFormat="1" ht="17.45" customHeight="1" x14ac:dyDescent="0.25">
      <c r="B60" s="51"/>
      <c r="C60" s="62" t="str">
        <f>K57&amp;" erzielt "</f>
        <v xml:space="preserve">Referenz Typ 1 erzielt </v>
      </c>
      <c r="D60" s="62">
        <f>'Referenz Typ 1'!D40</f>
        <v>0</v>
      </c>
      <c r="E60" s="65" t="s">
        <v>112</v>
      </c>
      <c r="F60" s="64"/>
      <c r="G60" s="48"/>
      <c r="H60" s="48"/>
      <c r="I60" s="52"/>
      <c r="J60" s="26"/>
      <c r="K60" s="60"/>
    </row>
    <row r="61" spans="2:11" s="29" customFormat="1" ht="17.45" customHeight="1" x14ac:dyDescent="0.25">
      <c r="B61" s="51"/>
      <c r="C61" s="62" t="s">
        <v>40</v>
      </c>
      <c r="D61" s="62">
        <v>120</v>
      </c>
      <c r="E61" s="65" t="s">
        <v>112</v>
      </c>
      <c r="F61" s="64"/>
      <c r="G61" s="48"/>
      <c r="H61" s="48"/>
      <c r="I61" s="52"/>
      <c r="J61" s="26"/>
      <c r="K61" s="60"/>
    </row>
    <row r="62" spans="2:11" s="29" customFormat="1" ht="17.45" customHeight="1" x14ac:dyDescent="0.25">
      <c r="B62" s="51"/>
      <c r="C62" s="62" t="str">
        <f>K57&amp;" erreicht bzw. übertrifft die Mindestpunktzahl"</f>
        <v>Referenz Typ 1 erreicht bzw. übertrifft die Mindestpunktzahl</v>
      </c>
      <c r="D62" s="63" t="str">
        <f>'Referenz Typ 1'!D42</f>
        <v>Nein</v>
      </c>
      <c r="E62" s="62"/>
      <c r="F62" s="64"/>
      <c r="G62" s="48"/>
      <c r="H62" s="48"/>
      <c r="I62" s="52"/>
      <c r="J62" s="26"/>
      <c r="K62" s="60"/>
    </row>
    <row r="63" spans="2:11" s="29" customFormat="1" ht="6.75" customHeight="1" x14ac:dyDescent="0.25">
      <c r="B63" s="53"/>
      <c r="C63" s="16"/>
      <c r="D63" s="54"/>
      <c r="E63" s="54"/>
      <c r="F63" s="54"/>
      <c r="G63" s="54"/>
      <c r="H63" s="54"/>
      <c r="I63" s="55"/>
      <c r="J63" s="26"/>
      <c r="K63" s="60"/>
    </row>
    <row r="64" spans="2:11" ht="3.75" customHeight="1" x14ac:dyDescent="0.25">
      <c r="B64" s="36"/>
      <c r="C64" s="16"/>
      <c r="D64" s="16"/>
      <c r="E64" s="16"/>
      <c r="F64" s="16"/>
      <c r="G64" s="16"/>
      <c r="H64" s="16"/>
      <c r="I64" s="18"/>
      <c r="J64" s="9"/>
    </row>
    <row r="65" spans="2:11" ht="3.75" customHeight="1" x14ac:dyDescent="0.25">
      <c r="B65" s="57"/>
      <c r="C65" s="50"/>
      <c r="D65" s="50"/>
      <c r="E65" s="50"/>
      <c r="F65" s="50"/>
      <c r="G65" s="50"/>
      <c r="H65" s="50"/>
      <c r="I65" s="58"/>
      <c r="J65" s="9"/>
    </row>
    <row r="66" spans="2:11" s="29" customFormat="1" ht="17.45" customHeight="1" x14ac:dyDescent="0.25">
      <c r="B66" s="51"/>
      <c r="C66" s="19" t="str">
        <f>"Ergebnis für "&amp;K66</f>
        <v>Ergebnis für Referenz Typ 2</v>
      </c>
      <c r="D66" s="48"/>
      <c r="E66" s="48"/>
      <c r="F66" s="48"/>
      <c r="G66" s="48"/>
      <c r="H66" s="48"/>
      <c r="I66" s="52"/>
      <c r="J66" s="26"/>
      <c r="K66" s="59" t="str">
        <f>'Referenz Typ 2'!K2</f>
        <v>Referenz Typ 2</v>
      </c>
    </row>
    <row r="67" spans="2:11" s="29" customFormat="1" ht="8.25" customHeight="1" x14ac:dyDescent="0.25">
      <c r="B67" s="51"/>
      <c r="C67" s="19"/>
      <c r="D67" s="48"/>
      <c r="E67" s="48"/>
      <c r="F67" s="48"/>
      <c r="G67" s="48"/>
      <c r="H67" s="48"/>
      <c r="I67" s="52"/>
      <c r="J67" s="26"/>
      <c r="K67" s="60"/>
    </row>
    <row r="68" spans="2:11" s="29" customFormat="1" ht="17.45" customHeight="1" x14ac:dyDescent="0.25">
      <c r="B68" s="51"/>
      <c r="C68" s="62" t="str">
        <f>K66&amp;" erfüllt alle Mindeskriterien"</f>
        <v>Referenz Typ 2 erfüllt alle Mindeskriterien</v>
      </c>
      <c r="D68" s="63" t="str">
        <f>'Referenz Typ 2'!D42</f>
        <v>Ja</v>
      </c>
      <c r="E68" s="64"/>
      <c r="F68" s="64"/>
      <c r="G68" s="48"/>
      <c r="H68" s="19"/>
      <c r="I68" s="52"/>
      <c r="J68" s="26"/>
      <c r="K68" s="60"/>
    </row>
    <row r="69" spans="2:11" s="29" customFormat="1" ht="17.45" customHeight="1" x14ac:dyDescent="0.25">
      <c r="B69" s="51"/>
      <c r="C69" s="62" t="str">
        <f>K66&amp;" erzielt "</f>
        <v xml:space="preserve">Referenz Typ 2 erzielt </v>
      </c>
      <c r="D69" s="63">
        <f>'Referenz Typ 2'!D43</f>
        <v>0</v>
      </c>
      <c r="E69" s="65" t="s">
        <v>113</v>
      </c>
      <c r="F69" s="64"/>
      <c r="G69" s="48"/>
      <c r="H69" s="48"/>
      <c r="I69" s="52"/>
      <c r="J69" s="26"/>
      <c r="K69" s="60"/>
    </row>
    <row r="70" spans="2:11" s="29" customFormat="1" ht="17.45" customHeight="1" x14ac:dyDescent="0.25">
      <c r="B70" s="51"/>
      <c r="C70" s="62" t="s">
        <v>40</v>
      </c>
      <c r="D70" s="63">
        <v>150</v>
      </c>
      <c r="E70" s="65" t="s">
        <v>113</v>
      </c>
      <c r="F70" s="64"/>
      <c r="G70" s="48"/>
      <c r="H70" s="48"/>
      <c r="I70" s="52"/>
      <c r="J70" s="26"/>
      <c r="K70" s="60"/>
    </row>
    <row r="71" spans="2:11" s="29" customFormat="1" ht="17.45" customHeight="1" x14ac:dyDescent="0.25">
      <c r="B71" s="51"/>
      <c r="C71" s="62" t="str">
        <f>K66&amp;" erreicht bzw. übertrifft die Mindestpunktzahl"</f>
        <v>Referenz Typ 2 erreicht bzw. übertrifft die Mindestpunktzahl</v>
      </c>
      <c r="D71" s="63" t="str">
        <f>'Referenz Typ 2'!D45</f>
        <v>Nein</v>
      </c>
      <c r="E71" s="62"/>
      <c r="F71" s="64"/>
      <c r="G71" s="48"/>
      <c r="H71" s="48"/>
      <c r="I71" s="52"/>
      <c r="J71" s="26"/>
      <c r="K71" s="60"/>
    </row>
    <row r="72" spans="2:11" s="29" customFormat="1" ht="6.75" customHeight="1" x14ac:dyDescent="0.25">
      <c r="B72" s="53"/>
      <c r="C72" s="16"/>
      <c r="D72" s="54"/>
      <c r="E72" s="54"/>
      <c r="F72" s="54"/>
      <c r="G72" s="54"/>
      <c r="H72" s="54"/>
      <c r="I72" s="55"/>
      <c r="J72" s="26"/>
      <c r="K72" s="60"/>
    </row>
    <row r="73" spans="2:11" ht="3.75" customHeight="1" x14ac:dyDescent="0.25">
      <c r="B73" s="36"/>
      <c r="C73" s="16"/>
      <c r="D73" s="16"/>
      <c r="E73" s="16"/>
      <c r="F73" s="16"/>
      <c r="G73" s="16"/>
      <c r="H73" s="16"/>
      <c r="I73" s="18"/>
      <c r="J73" s="9"/>
    </row>
    <row r="74" spans="2:11" ht="3.75" customHeight="1" x14ac:dyDescent="0.25">
      <c r="B74" s="57"/>
      <c r="C74" s="50"/>
      <c r="D74" s="50"/>
      <c r="E74" s="50"/>
      <c r="F74" s="50"/>
      <c r="G74" s="50"/>
      <c r="H74" s="50"/>
      <c r="I74" s="58"/>
      <c r="J74" s="9"/>
    </row>
    <row r="75" spans="2:11" s="29" customFormat="1" ht="17.45" customHeight="1" x14ac:dyDescent="0.25">
      <c r="B75" s="51"/>
      <c r="C75" s="19" t="s">
        <v>111</v>
      </c>
      <c r="D75" s="48"/>
      <c r="E75" s="48"/>
      <c r="F75" s="48"/>
      <c r="G75" s="48"/>
      <c r="H75" s="48"/>
      <c r="I75" s="52"/>
      <c r="J75" s="26"/>
      <c r="K75" s="59">
        <f>'Referenz Typ 3'!K11</f>
        <v>0</v>
      </c>
    </row>
    <row r="76" spans="2:11" s="29" customFormat="1" ht="8.25" customHeight="1" x14ac:dyDescent="0.25">
      <c r="B76" s="51"/>
      <c r="C76" s="19"/>
      <c r="D76" s="48"/>
      <c r="E76" s="48"/>
      <c r="F76" s="48"/>
      <c r="G76" s="48"/>
      <c r="H76" s="48"/>
      <c r="I76" s="52"/>
      <c r="J76" s="26"/>
      <c r="K76" s="60"/>
    </row>
    <row r="77" spans="2:11" s="29" customFormat="1" ht="17.45" customHeight="1" x14ac:dyDescent="0.25">
      <c r="B77" s="51"/>
      <c r="C77" s="62" t="s">
        <v>104</v>
      </c>
      <c r="D77" s="63" t="s">
        <v>105</v>
      </c>
      <c r="E77" s="64"/>
      <c r="F77" s="64"/>
      <c r="G77" s="48"/>
      <c r="H77" s="19"/>
      <c r="I77" s="52"/>
      <c r="J77" s="26"/>
      <c r="K77" s="60"/>
    </row>
    <row r="78" spans="2:11" s="29" customFormat="1" ht="17.45" customHeight="1" x14ac:dyDescent="0.25">
      <c r="B78" s="51"/>
      <c r="C78" s="62" t="s">
        <v>106</v>
      </c>
      <c r="D78" s="63">
        <f>'Referenz Typ 2'!D52</f>
        <v>0</v>
      </c>
      <c r="E78" s="65" t="s">
        <v>70</v>
      </c>
      <c r="F78" s="64"/>
      <c r="G78" s="48"/>
      <c r="H78" s="48"/>
      <c r="I78" s="52"/>
      <c r="J78" s="26"/>
      <c r="K78" s="60"/>
    </row>
    <row r="79" spans="2:11" s="29" customFormat="1" ht="17.45" customHeight="1" x14ac:dyDescent="0.25">
      <c r="B79" s="51"/>
      <c r="C79" s="62" t="s">
        <v>40</v>
      </c>
      <c r="D79" s="63">
        <v>40</v>
      </c>
      <c r="E79" s="65" t="s">
        <v>70</v>
      </c>
      <c r="F79" s="64"/>
      <c r="G79" s="48"/>
      <c r="H79" s="48"/>
      <c r="I79" s="52"/>
      <c r="J79" s="26"/>
      <c r="K79" s="60"/>
    </row>
    <row r="80" spans="2:11" s="29" customFormat="1" ht="17.45" customHeight="1" x14ac:dyDescent="0.25">
      <c r="B80" s="51"/>
      <c r="C80" s="62" t="s">
        <v>107</v>
      </c>
      <c r="D80" s="63" t="s">
        <v>108</v>
      </c>
      <c r="E80" s="62"/>
      <c r="F80" s="64"/>
      <c r="G80" s="48"/>
      <c r="H80" s="48"/>
      <c r="I80" s="52"/>
      <c r="J80" s="26"/>
      <c r="K80" s="60"/>
    </row>
    <row r="81" spans="2:11" s="29" customFormat="1" ht="17.45" customHeight="1" x14ac:dyDescent="0.25">
      <c r="B81" s="51"/>
      <c r="C81" s="62"/>
      <c r="D81" s="63"/>
      <c r="E81" s="65"/>
      <c r="F81" s="64"/>
      <c r="G81" s="48"/>
      <c r="H81" s="48"/>
      <c r="I81" s="52"/>
      <c r="J81" s="26"/>
      <c r="K81" s="60"/>
    </row>
    <row r="82" spans="2:11" s="29" customFormat="1" ht="17.45" customHeight="1" x14ac:dyDescent="0.25">
      <c r="B82" s="51"/>
      <c r="C82" s="62" t="s">
        <v>109</v>
      </c>
      <c r="D82" s="63">
        <v>0</v>
      </c>
      <c r="E82" s="65"/>
      <c r="F82" s="64"/>
      <c r="G82" s="48"/>
      <c r="H82" s="48"/>
      <c r="I82" s="52"/>
      <c r="J82" s="26"/>
      <c r="K82" s="60"/>
    </row>
    <row r="83" spans="2:11" s="29" customFormat="1" ht="17.45" customHeight="1" x14ac:dyDescent="0.25">
      <c r="B83" s="51"/>
      <c r="C83" s="62" t="s">
        <v>110</v>
      </c>
      <c r="D83" s="63"/>
      <c r="E83" s="62"/>
      <c r="F83" s="64"/>
      <c r="G83" s="48"/>
      <c r="H83" s="48"/>
      <c r="I83" s="52"/>
      <c r="J83" s="26"/>
      <c r="K83" s="60"/>
    </row>
    <row r="84" spans="2:11" s="29" customFormat="1" ht="6.75" customHeight="1" x14ac:dyDescent="0.25">
      <c r="B84" s="53"/>
      <c r="C84" s="16"/>
      <c r="D84" s="54"/>
      <c r="E84" s="54"/>
      <c r="F84" s="54"/>
      <c r="G84" s="54"/>
      <c r="H84" s="54"/>
      <c r="I84" s="55"/>
      <c r="J84" s="26"/>
      <c r="K84" s="60"/>
    </row>
    <row r="85" spans="2:11" ht="3.75" customHeight="1" x14ac:dyDescent="0.25">
      <c r="B85" s="36"/>
      <c r="C85" s="16"/>
      <c r="D85" s="16"/>
      <c r="E85" s="16"/>
      <c r="F85" s="16"/>
      <c r="G85" s="16"/>
      <c r="H85" s="16"/>
      <c r="I85" s="18"/>
      <c r="J85" s="9"/>
    </row>
  </sheetData>
  <mergeCells count="4">
    <mergeCell ref="B48:H49"/>
    <mergeCell ref="C54:D54"/>
    <mergeCell ref="B7:I7"/>
    <mergeCell ref="B12:I16"/>
  </mergeCells>
  <pageMargins left="0.23622047244094491" right="0.23622047244094491" top="0.74803149606299213" bottom="0.74803149606299213" header="0.31496062992125984" footer="0.31496062992125984"/>
  <pageSetup paperSize="9" scale="66" fitToHeight="0" orientation="landscape" r:id="rId1"/>
  <headerFooter>
    <oddFooter>&amp;L&amp;F&amp;CSeite &amp;P von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4"/>
  <sheetViews>
    <sheetView topLeftCell="A6" zoomScaleNormal="100" workbookViewId="0">
      <selection activeCell="H39" sqref="H39:H41"/>
    </sheetView>
  </sheetViews>
  <sheetFormatPr baseColWidth="10" defaultColWidth="11.42578125" defaultRowHeight="15" x14ac:dyDescent="0.25"/>
  <cols>
    <col min="1" max="1" width="3.5703125" style="10" customWidth="1"/>
    <col min="2" max="2" width="10" style="38" customWidth="1"/>
    <col min="3" max="3" width="73.5703125" style="10" customWidth="1"/>
    <col min="4" max="4" width="12.140625" style="10" customWidth="1"/>
    <col min="5" max="7" width="15.140625" style="10" customWidth="1"/>
    <col min="8" max="8" width="27.7109375" style="10" customWidth="1"/>
    <col min="9" max="9" width="21.28515625" style="10" customWidth="1"/>
    <col min="10" max="10" width="3.85546875" style="10" customWidth="1"/>
    <col min="11" max="11" width="11.42578125" style="59"/>
    <col min="12" max="16384" width="11.42578125" style="10"/>
  </cols>
  <sheetData>
    <row r="1" spans="1:11" x14ac:dyDescent="0.25">
      <c r="A1" s="9"/>
      <c r="B1" s="33"/>
      <c r="C1" s="9"/>
      <c r="D1" s="9"/>
      <c r="E1" s="9"/>
      <c r="F1" s="9"/>
      <c r="G1" s="9"/>
      <c r="H1" s="9"/>
      <c r="I1" s="9"/>
      <c r="J1" s="9"/>
    </row>
    <row r="2" spans="1:11" ht="14.65" customHeight="1" x14ac:dyDescent="0.25">
      <c r="A2" s="9"/>
      <c r="B2" s="79" t="s">
        <v>80</v>
      </c>
      <c r="C2" s="80"/>
      <c r="D2" s="80"/>
      <c r="E2" s="80"/>
      <c r="F2" s="80"/>
      <c r="G2" s="80"/>
      <c r="H2" s="80"/>
      <c r="I2" s="11"/>
      <c r="J2" s="9"/>
      <c r="K2" s="59" t="s">
        <v>85</v>
      </c>
    </row>
    <row r="3" spans="1:11" ht="14.65" customHeight="1" x14ac:dyDescent="0.25">
      <c r="A3" s="9"/>
      <c r="B3" s="81"/>
      <c r="C3" s="82"/>
      <c r="D3" s="82"/>
      <c r="E3" s="82"/>
      <c r="F3" s="82"/>
      <c r="G3" s="82"/>
      <c r="H3" s="82"/>
      <c r="I3" s="12"/>
      <c r="J3" s="9"/>
    </row>
    <row r="4" spans="1:11" x14ac:dyDescent="0.25">
      <c r="A4" s="9"/>
      <c r="B4" s="34" t="s">
        <v>12</v>
      </c>
      <c r="C4" s="13"/>
      <c r="D4" s="9"/>
      <c r="E4" s="9"/>
      <c r="F4" s="9"/>
      <c r="G4" s="9"/>
      <c r="H4" s="9"/>
      <c r="I4" s="12"/>
      <c r="J4" s="9"/>
    </row>
    <row r="5" spans="1:11" x14ac:dyDescent="0.25">
      <c r="A5" s="9"/>
      <c r="B5" s="34" t="s">
        <v>13</v>
      </c>
      <c r="C5" s="13"/>
      <c r="D5" s="9"/>
      <c r="E5" s="9"/>
      <c r="F5" s="9"/>
      <c r="G5" s="9"/>
      <c r="H5" s="9"/>
      <c r="I5" s="12"/>
      <c r="J5" s="9"/>
    </row>
    <row r="6" spans="1:11" ht="17.25" customHeight="1" x14ac:dyDescent="0.25">
      <c r="A6" s="9"/>
      <c r="B6" s="35"/>
      <c r="C6" s="14"/>
      <c r="D6" s="14"/>
      <c r="E6" s="14"/>
      <c r="F6" s="14"/>
      <c r="G6" s="14"/>
      <c r="H6" s="14"/>
      <c r="I6" s="15"/>
      <c r="J6" s="9"/>
    </row>
    <row r="7" spans="1:11" ht="3.75" customHeight="1" x14ac:dyDescent="0.25">
      <c r="A7" s="9"/>
      <c r="B7" s="36"/>
      <c r="C7" s="16"/>
      <c r="D7" s="17"/>
      <c r="E7" s="17"/>
      <c r="F7" s="17"/>
      <c r="G7" s="17"/>
      <c r="H7" s="17"/>
      <c r="I7" s="18"/>
      <c r="J7" s="9"/>
    </row>
    <row r="8" spans="1:11" ht="22.35" customHeight="1" x14ac:dyDescent="0.25">
      <c r="A8" s="9"/>
      <c r="B8" s="56" t="s">
        <v>4</v>
      </c>
      <c r="C8" s="75" t="s">
        <v>5</v>
      </c>
      <c r="D8" s="75"/>
      <c r="E8" s="7"/>
      <c r="F8" s="7"/>
      <c r="G8" s="7"/>
      <c r="H8" s="7"/>
      <c r="I8" s="15"/>
      <c r="J8" s="9"/>
    </row>
    <row r="9" spans="1:11" ht="3.75" customHeight="1" x14ac:dyDescent="0.25">
      <c r="A9" s="9"/>
      <c r="B9" s="37"/>
      <c r="C9" s="19"/>
      <c r="D9" s="20"/>
      <c r="E9" s="20"/>
      <c r="F9" s="20"/>
      <c r="G9" s="20"/>
      <c r="H9" s="20"/>
      <c r="I9" s="21"/>
      <c r="J9" s="9"/>
    </row>
    <row r="10" spans="1:11" x14ac:dyDescent="0.25">
      <c r="A10" s="9"/>
      <c r="B10" s="83" t="s">
        <v>1</v>
      </c>
      <c r="C10" s="85" t="s">
        <v>41</v>
      </c>
      <c r="D10" s="22" t="s">
        <v>28</v>
      </c>
      <c r="E10" s="87" t="s">
        <v>22</v>
      </c>
      <c r="F10" s="87"/>
      <c r="G10" s="87"/>
      <c r="H10" s="85" t="s">
        <v>21</v>
      </c>
      <c r="I10" s="23"/>
      <c r="J10" s="9"/>
    </row>
    <row r="11" spans="1:11" x14ac:dyDescent="0.25">
      <c r="A11" s="9"/>
      <c r="B11" s="84"/>
      <c r="C11" s="86"/>
      <c r="D11" s="24" t="s">
        <v>29</v>
      </c>
      <c r="E11" s="24" t="s">
        <v>23</v>
      </c>
      <c r="F11" s="24" t="s">
        <v>24</v>
      </c>
      <c r="G11" s="24" t="s">
        <v>25</v>
      </c>
      <c r="H11" s="86"/>
      <c r="I11" s="25" t="s">
        <v>3</v>
      </c>
      <c r="J11" s="9"/>
    </row>
    <row r="12" spans="1:11" ht="3.75" customHeight="1" x14ac:dyDescent="0.25">
      <c r="A12" s="9"/>
      <c r="B12" s="36"/>
      <c r="C12" s="16"/>
      <c r="D12" s="16"/>
      <c r="E12" s="16"/>
      <c r="F12" s="16"/>
      <c r="G12" s="16"/>
      <c r="H12" s="16"/>
      <c r="I12" s="18"/>
      <c r="J12" s="9"/>
    </row>
    <row r="13" spans="1:11" s="29" customFormat="1" ht="18" customHeight="1" x14ac:dyDescent="0.25">
      <c r="A13" s="26"/>
      <c r="B13" s="1">
        <v>1</v>
      </c>
      <c r="C13" s="5" t="s">
        <v>81</v>
      </c>
      <c r="D13" s="27"/>
      <c r="E13" s="27"/>
      <c r="F13" s="27"/>
      <c r="G13" s="27"/>
      <c r="H13" s="3"/>
      <c r="I13" s="28"/>
      <c r="J13" s="26"/>
      <c r="K13" s="60"/>
    </row>
    <row r="14" spans="1:11" ht="26.25" customHeight="1" x14ac:dyDescent="0.25">
      <c r="A14" s="9"/>
      <c r="B14" s="8" t="s">
        <v>0</v>
      </c>
      <c r="C14" s="41" t="s">
        <v>15</v>
      </c>
      <c r="D14" s="42" t="s">
        <v>43</v>
      </c>
      <c r="E14" s="43"/>
      <c r="F14" s="43"/>
      <c r="G14" s="43"/>
      <c r="H14" s="44" t="s">
        <v>118</v>
      </c>
      <c r="I14" s="32" t="s">
        <v>119</v>
      </c>
      <c r="J14" s="9"/>
      <c r="K14" s="59">
        <f>IF(UPPER(H14)="NEIN",1,0)</f>
        <v>1</v>
      </c>
    </row>
    <row r="15" spans="1:11" ht="26.25" customHeight="1" x14ac:dyDescent="0.25">
      <c r="A15" s="9"/>
      <c r="B15" s="2" t="s">
        <v>14</v>
      </c>
      <c r="C15" s="4" t="s">
        <v>88</v>
      </c>
      <c r="D15" s="39" t="s">
        <v>43</v>
      </c>
      <c r="E15" s="40"/>
      <c r="F15" s="40"/>
      <c r="G15" s="40"/>
      <c r="H15" s="6" t="s">
        <v>2</v>
      </c>
      <c r="I15" s="30"/>
      <c r="J15" s="9"/>
      <c r="K15" s="59">
        <f>IF(UPPER(H15)="NEIN",1,0)</f>
        <v>0</v>
      </c>
    </row>
    <row r="16" spans="1:11" ht="3.75" customHeight="1" x14ac:dyDescent="0.25">
      <c r="A16" s="9"/>
      <c r="B16" s="36"/>
      <c r="C16" s="16"/>
      <c r="D16" s="16"/>
      <c r="E16" s="16"/>
      <c r="F16" s="16"/>
      <c r="G16" s="16"/>
      <c r="H16" s="16"/>
      <c r="I16" s="18"/>
      <c r="J16" s="9"/>
    </row>
    <row r="17" spans="1:16" s="29" customFormat="1" ht="17.25" customHeight="1" x14ac:dyDescent="0.25">
      <c r="A17" s="26"/>
      <c r="B17" s="1">
        <v>2</v>
      </c>
      <c r="C17" s="5" t="s">
        <v>82</v>
      </c>
      <c r="D17" s="27"/>
      <c r="E17" s="27"/>
      <c r="F17" s="27"/>
      <c r="G17" s="27"/>
      <c r="H17" s="27"/>
      <c r="I17" s="31"/>
      <c r="J17" s="26"/>
      <c r="K17" s="60"/>
    </row>
    <row r="18" spans="1:16" ht="36" customHeight="1" x14ac:dyDescent="0.25">
      <c r="A18" s="9"/>
      <c r="B18" s="8" t="s">
        <v>16</v>
      </c>
      <c r="C18" s="41" t="s">
        <v>17</v>
      </c>
      <c r="D18" s="42" t="s">
        <v>43</v>
      </c>
      <c r="E18" s="43"/>
      <c r="F18" s="43"/>
      <c r="G18" s="43"/>
      <c r="H18" s="44" t="s">
        <v>2</v>
      </c>
      <c r="I18" s="32"/>
      <c r="K18" s="59">
        <f>IF(UPPER(H18)="NEIN",1,0)</f>
        <v>0</v>
      </c>
    </row>
    <row r="19" spans="1:16" ht="36" customHeight="1" x14ac:dyDescent="0.25">
      <c r="A19" s="9"/>
      <c r="B19" s="8" t="s">
        <v>18</v>
      </c>
      <c r="C19" s="41" t="s">
        <v>44</v>
      </c>
      <c r="D19" s="43" t="s">
        <v>20</v>
      </c>
      <c r="E19" s="45" t="s">
        <v>46</v>
      </c>
      <c r="F19" s="45" t="s">
        <v>47</v>
      </c>
      <c r="G19" s="45" t="s">
        <v>48</v>
      </c>
      <c r="H19" s="44">
        <v>0</v>
      </c>
      <c r="I19" s="32">
        <v>10</v>
      </c>
      <c r="L19" s="59">
        <f>H19</f>
        <v>0</v>
      </c>
    </row>
    <row r="20" spans="1:16" ht="36" customHeight="1" x14ac:dyDescent="0.25">
      <c r="A20" s="9"/>
      <c r="B20" s="8" t="s">
        <v>19</v>
      </c>
      <c r="C20" s="41" t="s">
        <v>45</v>
      </c>
      <c r="D20" s="43" t="s">
        <v>20</v>
      </c>
      <c r="E20" s="45" t="s">
        <v>49</v>
      </c>
      <c r="F20" s="45" t="s">
        <v>50</v>
      </c>
      <c r="G20" s="45" t="s">
        <v>51</v>
      </c>
      <c r="H20" s="44">
        <v>0</v>
      </c>
      <c r="I20" s="32">
        <v>10</v>
      </c>
      <c r="L20" s="59">
        <f>H20</f>
        <v>0</v>
      </c>
    </row>
    <row r="21" spans="1:16" ht="3.75" customHeight="1" x14ac:dyDescent="0.25">
      <c r="A21" s="9"/>
      <c r="B21" s="36"/>
      <c r="C21" s="16"/>
      <c r="D21" s="16"/>
      <c r="E21" s="16"/>
      <c r="F21" s="16"/>
      <c r="G21" s="16"/>
      <c r="H21" s="16"/>
      <c r="I21" s="18"/>
      <c r="L21" s="59"/>
    </row>
    <row r="22" spans="1:16" s="29" customFormat="1" ht="17.25" customHeight="1" x14ac:dyDescent="0.25">
      <c r="A22" s="26"/>
      <c r="B22" s="1">
        <v>3</v>
      </c>
      <c r="C22" s="5" t="s">
        <v>83</v>
      </c>
      <c r="D22" s="27"/>
      <c r="E22" s="27"/>
      <c r="F22" s="27"/>
      <c r="G22" s="27"/>
      <c r="H22" s="27"/>
      <c r="I22" s="31"/>
      <c r="K22" s="60"/>
      <c r="L22" s="59"/>
    </row>
    <row r="23" spans="1:16" ht="25.5" customHeight="1" x14ac:dyDescent="0.25">
      <c r="A23" s="9"/>
      <c r="B23" s="8" t="s">
        <v>8</v>
      </c>
      <c r="C23" s="41" t="s">
        <v>30</v>
      </c>
      <c r="D23" s="42" t="s">
        <v>43</v>
      </c>
      <c r="E23" s="43"/>
      <c r="F23" s="43"/>
      <c r="G23" s="43"/>
      <c r="H23" s="44" t="s">
        <v>2</v>
      </c>
      <c r="I23" s="32"/>
      <c r="K23" s="59">
        <f>IF(UPPER(H23)="NEIN",1,0)</f>
        <v>0</v>
      </c>
      <c r="L23" s="59"/>
    </row>
    <row r="24" spans="1:16" ht="25.5" customHeight="1" x14ac:dyDescent="0.25">
      <c r="A24" s="9"/>
      <c r="B24" s="8" t="s">
        <v>9</v>
      </c>
      <c r="C24" s="41" t="s">
        <v>52</v>
      </c>
      <c r="D24" s="43" t="s">
        <v>20</v>
      </c>
      <c r="E24" s="45" t="s">
        <v>53</v>
      </c>
      <c r="F24" s="45" t="s">
        <v>54</v>
      </c>
      <c r="G24" s="45" t="s">
        <v>55</v>
      </c>
      <c r="H24" s="44">
        <v>0</v>
      </c>
      <c r="I24" s="32">
        <v>10</v>
      </c>
      <c r="L24" s="59">
        <f>H24</f>
        <v>0</v>
      </c>
    </row>
    <row r="25" spans="1:16" ht="25.5" customHeight="1" x14ac:dyDescent="0.25">
      <c r="A25" s="9"/>
      <c r="B25" s="8" t="s">
        <v>10</v>
      </c>
      <c r="C25" s="41" t="s">
        <v>32</v>
      </c>
      <c r="D25" s="42" t="s">
        <v>43</v>
      </c>
      <c r="E25" s="43"/>
      <c r="F25" s="43"/>
      <c r="G25" s="43"/>
      <c r="H25" s="44" t="s">
        <v>2</v>
      </c>
      <c r="I25" s="32"/>
      <c r="K25" s="59">
        <f>IF(UPPER(H25)="NEIN",1,0)</f>
        <v>0</v>
      </c>
      <c r="L25" s="59"/>
    </row>
    <row r="26" spans="1:16" ht="25.5" customHeight="1" x14ac:dyDescent="0.25">
      <c r="A26" s="9"/>
      <c r="B26" s="8" t="s">
        <v>11</v>
      </c>
      <c r="C26" s="41" t="s">
        <v>31</v>
      </c>
      <c r="D26" s="43" t="s">
        <v>20</v>
      </c>
      <c r="E26" s="45" t="s">
        <v>33</v>
      </c>
      <c r="F26" s="45" t="s">
        <v>34</v>
      </c>
      <c r="G26" s="45" t="s">
        <v>35</v>
      </c>
      <c r="H26" s="44">
        <v>0</v>
      </c>
      <c r="I26" s="32">
        <v>10</v>
      </c>
      <c r="L26" s="59"/>
    </row>
    <row r="27" spans="1:16" s="29" customFormat="1" ht="22.5" x14ac:dyDescent="0.25">
      <c r="A27" s="26"/>
      <c r="B27" s="8" t="s">
        <v>90</v>
      </c>
      <c r="C27" s="41" t="s">
        <v>91</v>
      </c>
      <c r="D27" s="43" t="s">
        <v>20</v>
      </c>
      <c r="E27" s="45" t="s">
        <v>92</v>
      </c>
      <c r="F27" s="45"/>
      <c r="G27" s="45" t="s">
        <v>93</v>
      </c>
      <c r="H27" s="44">
        <v>0</v>
      </c>
      <c r="I27" s="32">
        <v>10</v>
      </c>
      <c r="K27" s="60"/>
      <c r="L27" s="59">
        <f>H27</f>
        <v>0</v>
      </c>
    </row>
    <row r="28" spans="1:16" ht="3.75" customHeight="1" x14ac:dyDescent="0.25">
      <c r="A28" s="9"/>
      <c r="B28" s="36"/>
      <c r="C28" s="16"/>
      <c r="D28" s="16"/>
      <c r="E28" s="16"/>
      <c r="F28" s="16"/>
      <c r="G28" s="16"/>
      <c r="H28" s="16"/>
      <c r="I28" s="18"/>
      <c r="L28" s="59"/>
    </row>
    <row r="29" spans="1:16" ht="3.75" customHeight="1" x14ac:dyDescent="0.25">
      <c r="A29" s="9"/>
      <c r="B29" s="36"/>
      <c r="C29" s="16"/>
      <c r="D29" s="16"/>
      <c r="E29" s="16"/>
      <c r="F29" s="16"/>
      <c r="G29" s="16"/>
      <c r="H29" s="16"/>
      <c r="I29" s="18"/>
      <c r="L29" s="59"/>
    </row>
    <row r="30" spans="1:16" s="29" customFormat="1" ht="17.25" customHeight="1" x14ac:dyDescent="0.25">
      <c r="A30" s="26"/>
      <c r="B30" s="1">
        <v>4</v>
      </c>
      <c r="C30" s="5" t="s">
        <v>84</v>
      </c>
      <c r="D30" s="27"/>
      <c r="E30" s="27"/>
      <c r="F30" s="27"/>
      <c r="G30" s="27"/>
      <c r="H30" s="27"/>
      <c r="I30" s="31"/>
      <c r="J30" s="26"/>
      <c r="K30" s="60"/>
      <c r="L30" s="59"/>
    </row>
    <row r="31" spans="1:16" ht="23.25" customHeight="1" x14ac:dyDescent="0.25">
      <c r="A31" s="9"/>
      <c r="B31" s="8" t="s">
        <v>6</v>
      </c>
      <c r="C31" s="41" t="s">
        <v>86</v>
      </c>
      <c r="D31" s="42" t="s">
        <v>43</v>
      </c>
      <c r="E31" s="43"/>
      <c r="F31" s="43"/>
      <c r="G31" s="43"/>
      <c r="H31" s="44" t="s">
        <v>2</v>
      </c>
      <c r="I31" s="32"/>
      <c r="J31" s="9"/>
      <c r="K31" s="59">
        <f>IF(UPPER(H31)="NEIN",1,0)</f>
        <v>0</v>
      </c>
      <c r="L31" s="59"/>
    </row>
    <row r="32" spans="1:16" ht="23.25" customHeight="1" x14ac:dyDescent="0.25">
      <c r="A32" s="9"/>
      <c r="B32" s="8" t="s">
        <v>7</v>
      </c>
      <c r="C32" s="4" t="s">
        <v>114</v>
      </c>
      <c r="D32" s="40" t="s">
        <v>20</v>
      </c>
      <c r="E32" s="46" t="s">
        <v>26</v>
      </c>
      <c r="F32" s="47"/>
      <c r="G32" s="46" t="s">
        <v>27</v>
      </c>
      <c r="H32" s="6">
        <v>0</v>
      </c>
      <c r="I32" s="30">
        <v>10</v>
      </c>
      <c r="J32" s="26"/>
      <c r="K32" s="60"/>
      <c r="L32" s="59">
        <f>H32</f>
        <v>0</v>
      </c>
      <c r="M32" s="29"/>
      <c r="N32" s="29"/>
      <c r="O32" s="29"/>
      <c r="P32" s="29"/>
    </row>
    <row r="33" spans="1:16" ht="23.25" customHeight="1" x14ac:dyDescent="0.25">
      <c r="A33" s="9"/>
      <c r="B33" s="8" t="s">
        <v>75</v>
      </c>
      <c r="C33" s="4" t="s">
        <v>57</v>
      </c>
      <c r="D33" s="40" t="s">
        <v>20</v>
      </c>
      <c r="E33" s="46" t="s">
        <v>26</v>
      </c>
      <c r="F33" s="47"/>
      <c r="G33" s="46" t="s">
        <v>27</v>
      </c>
      <c r="H33" s="6">
        <v>0</v>
      </c>
      <c r="I33" s="30">
        <v>10</v>
      </c>
      <c r="J33" s="26"/>
      <c r="K33" s="60"/>
      <c r="L33" s="59">
        <f>H33</f>
        <v>0</v>
      </c>
      <c r="M33" s="29"/>
      <c r="N33" s="29"/>
      <c r="O33" s="29"/>
      <c r="P33" s="29"/>
    </row>
    <row r="34" spans="1:16" ht="23.25" customHeight="1" x14ac:dyDescent="0.25">
      <c r="A34" s="9"/>
      <c r="B34" s="8" t="s">
        <v>74</v>
      </c>
      <c r="C34" s="4" t="s">
        <v>58</v>
      </c>
      <c r="D34" s="40" t="s">
        <v>20</v>
      </c>
      <c r="E34" s="46" t="s">
        <v>26</v>
      </c>
      <c r="F34" s="47"/>
      <c r="G34" s="46" t="s">
        <v>27</v>
      </c>
      <c r="H34" s="6">
        <v>0</v>
      </c>
      <c r="I34" s="30">
        <v>10</v>
      </c>
      <c r="J34" s="26"/>
      <c r="K34" s="60"/>
      <c r="L34" s="59">
        <f>H34</f>
        <v>0</v>
      </c>
      <c r="M34" s="29"/>
      <c r="N34" s="29"/>
      <c r="O34" s="29"/>
      <c r="P34" s="29"/>
    </row>
    <row r="35" spans="1:16" ht="3.75" customHeight="1" x14ac:dyDescent="0.25">
      <c r="A35" s="9"/>
      <c r="B35" s="36"/>
      <c r="C35" s="16"/>
      <c r="D35" s="16"/>
      <c r="E35" s="16"/>
      <c r="F35" s="16"/>
      <c r="G35" s="16"/>
      <c r="H35" s="16"/>
      <c r="I35" s="18"/>
      <c r="J35" s="9"/>
    </row>
    <row r="36" spans="1:16" ht="3.75" customHeight="1" x14ac:dyDescent="0.25">
      <c r="A36" s="9"/>
      <c r="B36" s="57"/>
      <c r="C36" s="50"/>
      <c r="D36" s="50"/>
      <c r="E36" s="50"/>
      <c r="F36" s="50"/>
      <c r="G36" s="50"/>
      <c r="H36" s="50"/>
      <c r="I36" s="58"/>
      <c r="J36" s="9"/>
    </row>
    <row r="37" spans="1:16" s="29" customFormat="1" ht="17.45" customHeight="1" x14ac:dyDescent="0.25">
      <c r="A37" s="26"/>
      <c r="B37" s="51"/>
      <c r="C37" s="19" t="str">
        <f>"Ergebnis für "&amp;K2</f>
        <v>Ergebnis für Referenz Typ 1</v>
      </c>
      <c r="D37" s="48"/>
      <c r="E37" s="48"/>
      <c r="F37" s="48"/>
      <c r="G37" s="48"/>
      <c r="H37" s="48"/>
      <c r="I37" s="52"/>
      <c r="J37" s="26"/>
      <c r="K37" s="60"/>
    </row>
    <row r="38" spans="1:16" s="29" customFormat="1" ht="8.25" customHeight="1" x14ac:dyDescent="0.25">
      <c r="A38" s="26"/>
      <c r="B38" s="51"/>
      <c r="C38" s="19"/>
      <c r="D38" s="48"/>
      <c r="E38" s="48"/>
      <c r="F38" s="48"/>
      <c r="G38" s="48"/>
      <c r="H38" s="48"/>
      <c r="I38" s="52"/>
      <c r="J38" s="26"/>
      <c r="K38" s="60"/>
    </row>
    <row r="39" spans="1:16" s="29" customFormat="1" ht="17.45" customHeight="1" x14ac:dyDescent="0.25">
      <c r="A39" s="26"/>
      <c r="B39" s="51"/>
      <c r="C39" s="62" t="s">
        <v>38</v>
      </c>
      <c r="D39" s="49" t="str">
        <f>IF(SUM(K13:K31)=0,"Ja","Nein")</f>
        <v>Nein</v>
      </c>
      <c r="E39" s="48"/>
      <c r="F39" s="48"/>
      <c r="G39" s="48"/>
      <c r="H39" s="66" t="s">
        <v>115</v>
      </c>
      <c r="I39" s="52"/>
      <c r="J39" s="26"/>
      <c r="K39" s="60"/>
    </row>
    <row r="40" spans="1:16" s="29" customFormat="1" ht="17.45" customHeight="1" x14ac:dyDescent="0.25">
      <c r="A40" s="26"/>
      <c r="B40" s="51"/>
      <c r="C40" s="62" t="s">
        <v>39</v>
      </c>
      <c r="D40" s="19">
        <f>SUM(L19:L34)</f>
        <v>0</v>
      </c>
      <c r="E40" s="19" t="s">
        <v>70</v>
      </c>
      <c r="F40" s="48"/>
      <c r="G40" s="48"/>
      <c r="H40" s="88" t="s">
        <v>116</v>
      </c>
      <c r="I40" s="52"/>
      <c r="J40" s="26"/>
      <c r="K40" s="60"/>
    </row>
    <row r="41" spans="1:16" s="29" customFormat="1" ht="17.45" customHeight="1" x14ac:dyDescent="0.25">
      <c r="A41" s="26"/>
      <c r="B41" s="51"/>
      <c r="C41" s="62" t="s">
        <v>40</v>
      </c>
      <c r="D41" s="19">
        <v>40</v>
      </c>
      <c r="E41" s="19" t="s">
        <v>70</v>
      </c>
      <c r="F41" s="48"/>
      <c r="G41" s="48"/>
      <c r="H41" s="88" t="s">
        <v>117</v>
      </c>
      <c r="I41" s="52"/>
      <c r="J41" s="26"/>
      <c r="K41" s="60"/>
    </row>
    <row r="42" spans="1:16" s="29" customFormat="1" ht="17.45" customHeight="1" x14ac:dyDescent="0.25">
      <c r="A42" s="26"/>
      <c r="B42" s="51"/>
      <c r="C42" s="62" t="s">
        <v>42</v>
      </c>
      <c r="D42" s="49" t="str">
        <f>IF(D40&gt;D41-1,"Ja","Nein")</f>
        <v>Nein</v>
      </c>
      <c r="E42" s="19"/>
      <c r="F42" s="48"/>
      <c r="G42" s="48"/>
      <c r="H42" s="48"/>
      <c r="I42" s="52"/>
      <c r="J42" s="26"/>
      <c r="K42" s="60"/>
    </row>
    <row r="43" spans="1:16" s="29" customFormat="1" ht="6.75" customHeight="1" x14ac:dyDescent="0.25">
      <c r="A43" s="26"/>
      <c r="B43" s="53"/>
      <c r="C43" s="16"/>
      <c r="D43" s="54"/>
      <c r="E43" s="54"/>
      <c r="F43" s="54"/>
      <c r="G43" s="54"/>
      <c r="H43" s="54"/>
      <c r="I43" s="55"/>
      <c r="J43" s="26"/>
      <c r="K43" s="60"/>
    </row>
    <row r="44" spans="1:16" ht="3.75" customHeight="1" x14ac:dyDescent="0.25">
      <c r="A44" s="9"/>
      <c r="B44" s="36"/>
      <c r="C44" s="16"/>
      <c r="D44" s="16"/>
      <c r="E44" s="16"/>
      <c r="F44" s="16"/>
      <c r="G44" s="16"/>
      <c r="H44" s="16"/>
      <c r="I44" s="18"/>
      <c r="J44" s="9"/>
    </row>
  </sheetData>
  <mergeCells count="6">
    <mergeCell ref="C8:D8"/>
    <mergeCell ref="B2:H3"/>
    <mergeCell ref="B10:B11"/>
    <mergeCell ref="C10:C11"/>
    <mergeCell ref="H10:H11"/>
    <mergeCell ref="E10:G10"/>
  </mergeCells>
  <phoneticPr fontId="10" type="noConversion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Footer>&amp;L&amp;F&amp;CSeite 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7A74-D482-4970-AFD5-AE2A256AB4B9}">
  <sheetPr>
    <pageSetUpPr fitToPage="1"/>
  </sheetPr>
  <dimension ref="A1:P44"/>
  <sheetViews>
    <sheetView topLeftCell="A18" zoomScaleNormal="100" workbookViewId="0">
      <selection activeCell="H39" sqref="H39:H41"/>
    </sheetView>
  </sheetViews>
  <sheetFormatPr baseColWidth="10" defaultColWidth="11.42578125" defaultRowHeight="15" x14ac:dyDescent="0.25"/>
  <cols>
    <col min="1" max="1" width="3.5703125" style="10" customWidth="1"/>
    <col min="2" max="2" width="10" style="38" customWidth="1"/>
    <col min="3" max="3" width="73.5703125" style="10" customWidth="1"/>
    <col min="4" max="4" width="12.140625" style="10" customWidth="1"/>
    <col min="5" max="7" width="15.140625" style="10" customWidth="1"/>
    <col min="8" max="8" width="27.7109375" style="10" customWidth="1"/>
    <col min="9" max="9" width="21.28515625" style="10" customWidth="1"/>
    <col min="10" max="10" width="3.85546875" style="10" customWidth="1"/>
    <col min="11" max="11" width="11.42578125" style="59"/>
    <col min="12" max="16384" width="11.42578125" style="10"/>
  </cols>
  <sheetData>
    <row r="1" spans="1:11" x14ac:dyDescent="0.25">
      <c r="A1" s="9"/>
      <c r="B1" s="33"/>
      <c r="C1" s="9"/>
      <c r="D1" s="9"/>
      <c r="E1" s="9"/>
      <c r="F1" s="9"/>
      <c r="G1" s="9"/>
      <c r="H1" s="9"/>
      <c r="I1" s="9"/>
      <c r="J1" s="9"/>
    </row>
    <row r="2" spans="1:11" ht="14.65" customHeight="1" x14ac:dyDescent="0.25">
      <c r="A2" s="9"/>
      <c r="B2" s="79" t="s">
        <v>80</v>
      </c>
      <c r="C2" s="80"/>
      <c r="D2" s="80"/>
      <c r="E2" s="80"/>
      <c r="F2" s="80"/>
      <c r="G2" s="80"/>
      <c r="H2" s="80"/>
      <c r="I2" s="11"/>
      <c r="J2" s="9"/>
      <c r="K2" s="59" t="s">
        <v>85</v>
      </c>
    </row>
    <row r="3" spans="1:11" ht="14.65" customHeight="1" x14ac:dyDescent="0.25">
      <c r="A3" s="9"/>
      <c r="B3" s="81"/>
      <c r="C3" s="82"/>
      <c r="D3" s="82"/>
      <c r="E3" s="82"/>
      <c r="F3" s="82"/>
      <c r="G3" s="82"/>
      <c r="H3" s="82"/>
      <c r="I3" s="12"/>
      <c r="J3" s="9"/>
    </row>
    <row r="4" spans="1:11" x14ac:dyDescent="0.25">
      <c r="A4" s="9"/>
      <c r="B4" s="34" t="s">
        <v>12</v>
      </c>
      <c r="C4" s="13"/>
      <c r="D4" s="9"/>
      <c r="E4" s="9"/>
      <c r="F4" s="9"/>
      <c r="G4" s="9"/>
      <c r="H4" s="9"/>
      <c r="I4" s="12"/>
      <c r="J4" s="9"/>
    </row>
    <row r="5" spans="1:11" x14ac:dyDescent="0.25">
      <c r="A5" s="9"/>
      <c r="B5" s="34" t="s">
        <v>13</v>
      </c>
      <c r="C5" s="13"/>
      <c r="D5" s="9"/>
      <c r="E5" s="9"/>
      <c r="F5" s="9"/>
      <c r="G5" s="9"/>
      <c r="H5" s="9"/>
      <c r="I5" s="12"/>
      <c r="J5" s="9"/>
    </row>
    <row r="6" spans="1:11" ht="17.25" customHeight="1" x14ac:dyDescent="0.25">
      <c r="A6" s="9"/>
      <c r="B6" s="35"/>
      <c r="C6" s="14"/>
      <c r="D6" s="14"/>
      <c r="E6" s="14"/>
      <c r="F6" s="14"/>
      <c r="G6" s="14"/>
      <c r="H6" s="14"/>
      <c r="I6" s="15"/>
      <c r="J6" s="9"/>
    </row>
    <row r="7" spans="1:11" ht="3.75" customHeight="1" x14ac:dyDescent="0.25">
      <c r="A7" s="9"/>
      <c r="B7" s="36"/>
      <c r="C7" s="16"/>
      <c r="D7" s="17"/>
      <c r="E7" s="17"/>
      <c r="F7" s="17"/>
      <c r="G7" s="17"/>
      <c r="H7" s="17"/>
      <c r="I7" s="18"/>
      <c r="J7" s="9"/>
    </row>
    <row r="8" spans="1:11" ht="22.35" customHeight="1" x14ac:dyDescent="0.25">
      <c r="A8" s="9"/>
      <c r="B8" s="56" t="s">
        <v>4</v>
      </c>
      <c r="C8" s="75" t="s">
        <v>5</v>
      </c>
      <c r="D8" s="75"/>
      <c r="E8" s="7"/>
      <c r="F8" s="7"/>
      <c r="G8" s="7"/>
      <c r="H8" s="7"/>
      <c r="I8" s="15"/>
      <c r="J8" s="9"/>
    </row>
    <row r="9" spans="1:11" ht="3.75" customHeight="1" x14ac:dyDescent="0.25">
      <c r="A9" s="9"/>
      <c r="B9" s="37"/>
      <c r="C9" s="19"/>
      <c r="D9" s="20"/>
      <c r="E9" s="20"/>
      <c r="F9" s="20"/>
      <c r="G9" s="20"/>
      <c r="H9" s="20"/>
      <c r="I9" s="21"/>
      <c r="J9" s="9"/>
    </row>
    <row r="10" spans="1:11" x14ac:dyDescent="0.25">
      <c r="A10" s="9"/>
      <c r="B10" s="83" t="s">
        <v>1</v>
      </c>
      <c r="C10" s="85" t="s">
        <v>41</v>
      </c>
      <c r="D10" s="22" t="s">
        <v>28</v>
      </c>
      <c r="E10" s="87" t="s">
        <v>22</v>
      </c>
      <c r="F10" s="87"/>
      <c r="G10" s="87"/>
      <c r="H10" s="85" t="s">
        <v>21</v>
      </c>
      <c r="I10" s="23"/>
      <c r="J10" s="9"/>
    </row>
    <row r="11" spans="1:11" x14ac:dyDescent="0.25">
      <c r="A11" s="9"/>
      <c r="B11" s="84"/>
      <c r="C11" s="86"/>
      <c r="D11" s="24" t="s">
        <v>29</v>
      </c>
      <c r="E11" s="24" t="s">
        <v>23</v>
      </c>
      <c r="F11" s="24" t="s">
        <v>24</v>
      </c>
      <c r="G11" s="24" t="s">
        <v>25</v>
      </c>
      <c r="H11" s="86"/>
      <c r="I11" s="25" t="s">
        <v>3</v>
      </c>
      <c r="J11" s="9"/>
    </row>
    <row r="12" spans="1:11" ht="3.75" customHeight="1" x14ac:dyDescent="0.25">
      <c r="A12" s="9"/>
      <c r="B12" s="36"/>
      <c r="C12" s="16"/>
      <c r="D12" s="16"/>
      <c r="E12" s="16"/>
      <c r="F12" s="16"/>
      <c r="G12" s="16"/>
      <c r="H12" s="16"/>
      <c r="I12" s="18"/>
      <c r="J12" s="9"/>
    </row>
    <row r="13" spans="1:11" s="29" customFormat="1" ht="18" customHeight="1" x14ac:dyDescent="0.25">
      <c r="A13" s="26"/>
      <c r="B13" s="1">
        <v>1</v>
      </c>
      <c r="C13" s="5" t="s">
        <v>81</v>
      </c>
      <c r="D13" s="27"/>
      <c r="E13" s="27"/>
      <c r="F13" s="27"/>
      <c r="G13" s="27"/>
      <c r="H13" s="3"/>
      <c r="I13" s="28"/>
      <c r="J13" s="26"/>
      <c r="K13" s="60"/>
    </row>
    <row r="14" spans="1:11" ht="26.25" customHeight="1" x14ac:dyDescent="0.25">
      <c r="A14" s="9"/>
      <c r="B14" s="8" t="s">
        <v>0</v>
      </c>
      <c r="C14" s="41" t="s">
        <v>15</v>
      </c>
      <c r="D14" s="42" t="s">
        <v>43</v>
      </c>
      <c r="E14" s="43"/>
      <c r="F14" s="43"/>
      <c r="G14" s="43"/>
      <c r="H14" s="44" t="s">
        <v>2</v>
      </c>
      <c r="I14" s="32"/>
      <c r="J14" s="9"/>
      <c r="K14" s="59">
        <f>IF(UPPER(H14)="NEIN",1,0)</f>
        <v>0</v>
      </c>
    </row>
    <row r="15" spans="1:11" ht="26.25" customHeight="1" x14ac:dyDescent="0.25">
      <c r="A15" s="9"/>
      <c r="B15" s="2" t="s">
        <v>14</v>
      </c>
      <c r="C15" s="4" t="s">
        <v>88</v>
      </c>
      <c r="D15" s="39" t="s">
        <v>43</v>
      </c>
      <c r="E15" s="40"/>
      <c r="F15" s="40"/>
      <c r="G15" s="40"/>
      <c r="H15" s="6" t="s">
        <v>2</v>
      </c>
      <c r="I15" s="30"/>
      <c r="J15" s="9"/>
      <c r="K15" s="59">
        <f>IF(UPPER(H15)="NEIN",1,0)</f>
        <v>0</v>
      </c>
    </row>
    <row r="16" spans="1:11" ht="3.75" customHeight="1" x14ac:dyDescent="0.25">
      <c r="A16" s="9"/>
      <c r="B16" s="36"/>
      <c r="C16" s="16"/>
      <c r="D16" s="16"/>
      <c r="E16" s="16"/>
      <c r="F16" s="16"/>
      <c r="G16" s="16"/>
      <c r="H16" s="16"/>
      <c r="I16" s="18"/>
      <c r="J16" s="9"/>
    </row>
    <row r="17" spans="1:16" s="29" customFormat="1" ht="17.25" customHeight="1" x14ac:dyDescent="0.25">
      <c r="A17" s="26"/>
      <c r="B17" s="1">
        <v>2</v>
      </c>
      <c r="C17" s="5" t="s">
        <v>82</v>
      </c>
      <c r="D17" s="27"/>
      <c r="E17" s="27"/>
      <c r="F17" s="27"/>
      <c r="G17" s="27"/>
      <c r="H17" s="27"/>
      <c r="I17" s="31"/>
      <c r="J17" s="26"/>
      <c r="K17" s="60"/>
    </row>
    <row r="18" spans="1:16" ht="36" customHeight="1" x14ac:dyDescent="0.25">
      <c r="A18" s="9"/>
      <c r="B18" s="8" t="s">
        <v>16</v>
      </c>
      <c r="C18" s="41" t="s">
        <v>17</v>
      </c>
      <c r="D18" s="42" t="s">
        <v>43</v>
      </c>
      <c r="E18" s="43"/>
      <c r="F18" s="43"/>
      <c r="G18" s="43"/>
      <c r="H18" s="44" t="s">
        <v>2</v>
      </c>
      <c r="I18" s="32"/>
      <c r="K18" s="59">
        <f>IF(UPPER(H18)="NEIN",1,0)</f>
        <v>0</v>
      </c>
    </row>
    <row r="19" spans="1:16" ht="36" customHeight="1" x14ac:dyDescent="0.25">
      <c r="A19" s="9"/>
      <c r="B19" s="8" t="s">
        <v>18</v>
      </c>
      <c r="C19" s="41" t="s">
        <v>44</v>
      </c>
      <c r="D19" s="43" t="s">
        <v>20</v>
      </c>
      <c r="E19" s="45" t="s">
        <v>46</v>
      </c>
      <c r="F19" s="45" t="s">
        <v>47</v>
      </c>
      <c r="G19" s="45" t="s">
        <v>48</v>
      </c>
      <c r="H19" s="44">
        <v>0</v>
      </c>
      <c r="I19" s="32"/>
      <c r="L19" s="59">
        <f>H19</f>
        <v>0</v>
      </c>
    </row>
    <row r="20" spans="1:16" ht="36" customHeight="1" x14ac:dyDescent="0.25">
      <c r="A20" s="9"/>
      <c r="B20" s="8" t="s">
        <v>19</v>
      </c>
      <c r="C20" s="41" t="s">
        <v>45</v>
      </c>
      <c r="D20" s="43" t="s">
        <v>20</v>
      </c>
      <c r="E20" s="45" t="s">
        <v>49</v>
      </c>
      <c r="F20" s="45" t="s">
        <v>50</v>
      </c>
      <c r="G20" s="45" t="s">
        <v>51</v>
      </c>
      <c r="H20" s="44">
        <v>0</v>
      </c>
      <c r="I20" s="32"/>
      <c r="L20" s="59">
        <f>H20</f>
        <v>0</v>
      </c>
    </row>
    <row r="21" spans="1:16" ht="3.75" customHeight="1" x14ac:dyDescent="0.25">
      <c r="A21" s="9"/>
      <c r="B21" s="36"/>
      <c r="C21" s="16"/>
      <c r="D21" s="16"/>
      <c r="E21" s="16"/>
      <c r="F21" s="16"/>
      <c r="G21" s="16"/>
      <c r="H21" s="16"/>
      <c r="I21" s="18"/>
      <c r="L21" s="59"/>
    </row>
    <row r="22" spans="1:16" s="29" customFormat="1" ht="17.25" customHeight="1" x14ac:dyDescent="0.25">
      <c r="A22" s="26"/>
      <c r="B22" s="1">
        <v>3</v>
      </c>
      <c r="C22" s="5" t="s">
        <v>83</v>
      </c>
      <c r="D22" s="27"/>
      <c r="E22" s="27"/>
      <c r="F22" s="27"/>
      <c r="G22" s="27"/>
      <c r="H22" s="27"/>
      <c r="I22" s="31"/>
      <c r="K22" s="60"/>
      <c r="L22" s="59"/>
    </row>
    <row r="23" spans="1:16" ht="25.5" customHeight="1" x14ac:dyDescent="0.25">
      <c r="A23" s="9"/>
      <c r="B23" s="8" t="s">
        <v>8</v>
      </c>
      <c r="C23" s="41" t="s">
        <v>30</v>
      </c>
      <c r="D23" s="42" t="s">
        <v>43</v>
      </c>
      <c r="E23" s="43"/>
      <c r="F23" s="43"/>
      <c r="G23" s="43"/>
      <c r="H23" s="44" t="s">
        <v>2</v>
      </c>
      <c r="I23" s="32"/>
      <c r="K23" s="59">
        <f>IF(UPPER(H23)="NEIN",1,0)</f>
        <v>0</v>
      </c>
      <c r="L23" s="59"/>
    </row>
    <row r="24" spans="1:16" ht="25.5" customHeight="1" x14ac:dyDescent="0.25">
      <c r="A24" s="9"/>
      <c r="B24" s="8" t="s">
        <v>9</v>
      </c>
      <c r="C24" s="41" t="s">
        <v>52</v>
      </c>
      <c r="D24" s="43" t="s">
        <v>20</v>
      </c>
      <c r="E24" s="45" t="s">
        <v>53</v>
      </c>
      <c r="F24" s="45" t="s">
        <v>54</v>
      </c>
      <c r="G24" s="45" t="s">
        <v>55</v>
      </c>
      <c r="H24" s="44">
        <v>0</v>
      </c>
      <c r="I24" s="32"/>
      <c r="L24" s="59">
        <f>H24</f>
        <v>0</v>
      </c>
    </row>
    <row r="25" spans="1:16" ht="25.5" customHeight="1" x14ac:dyDescent="0.25">
      <c r="A25" s="9"/>
      <c r="B25" s="8" t="s">
        <v>10</v>
      </c>
      <c r="C25" s="41" t="s">
        <v>32</v>
      </c>
      <c r="D25" s="42" t="s">
        <v>43</v>
      </c>
      <c r="E25" s="43"/>
      <c r="F25" s="43"/>
      <c r="G25" s="43"/>
      <c r="H25" s="44" t="s">
        <v>2</v>
      </c>
      <c r="I25" s="32"/>
      <c r="K25" s="59">
        <f>IF(UPPER(H25)="NEIN",1,0)</f>
        <v>0</v>
      </c>
      <c r="L25" s="59"/>
    </row>
    <row r="26" spans="1:16" ht="25.5" customHeight="1" x14ac:dyDescent="0.25">
      <c r="A26" s="9"/>
      <c r="B26" s="8" t="s">
        <v>11</v>
      </c>
      <c r="C26" s="41" t="s">
        <v>31</v>
      </c>
      <c r="D26" s="43" t="s">
        <v>20</v>
      </c>
      <c r="E26" s="45" t="s">
        <v>33</v>
      </c>
      <c r="F26" s="45" t="s">
        <v>34</v>
      </c>
      <c r="G26" s="45" t="s">
        <v>35</v>
      </c>
      <c r="H26" s="44">
        <v>0</v>
      </c>
      <c r="I26" s="32"/>
      <c r="L26" s="59"/>
    </row>
    <row r="27" spans="1:16" s="29" customFormat="1" ht="22.5" x14ac:dyDescent="0.25">
      <c r="A27" s="26"/>
      <c r="B27" s="8" t="s">
        <v>90</v>
      </c>
      <c r="C27" s="41" t="s">
        <v>91</v>
      </c>
      <c r="D27" s="43" t="s">
        <v>20</v>
      </c>
      <c r="E27" s="45" t="s">
        <v>92</v>
      </c>
      <c r="F27" s="45"/>
      <c r="G27" s="45" t="s">
        <v>93</v>
      </c>
      <c r="H27" s="44">
        <v>0</v>
      </c>
      <c r="I27" s="32"/>
      <c r="K27" s="60"/>
      <c r="L27" s="59">
        <f>H27</f>
        <v>0</v>
      </c>
    </row>
    <row r="28" spans="1:16" ht="3.75" customHeight="1" x14ac:dyDescent="0.25">
      <c r="A28" s="9"/>
      <c r="B28" s="36"/>
      <c r="C28" s="16"/>
      <c r="D28" s="16"/>
      <c r="E28" s="16"/>
      <c r="F28" s="16"/>
      <c r="G28" s="16"/>
      <c r="H28" s="16"/>
      <c r="I28" s="18"/>
      <c r="L28" s="59"/>
    </row>
    <row r="29" spans="1:16" ht="3.75" customHeight="1" x14ac:dyDescent="0.25">
      <c r="A29" s="9"/>
      <c r="B29" s="36"/>
      <c r="C29" s="16"/>
      <c r="D29" s="16"/>
      <c r="E29" s="16"/>
      <c r="F29" s="16"/>
      <c r="G29" s="16"/>
      <c r="H29" s="16"/>
      <c r="I29" s="18"/>
      <c r="L29" s="59"/>
    </row>
    <row r="30" spans="1:16" s="29" customFormat="1" ht="17.25" customHeight="1" x14ac:dyDescent="0.25">
      <c r="A30" s="26"/>
      <c r="B30" s="1">
        <v>4</v>
      </c>
      <c r="C30" s="5" t="s">
        <v>84</v>
      </c>
      <c r="D30" s="27"/>
      <c r="E30" s="27"/>
      <c r="F30" s="27"/>
      <c r="G30" s="27"/>
      <c r="H30" s="27"/>
      <c r="I30" s="31"/>
      <c r="J30" s="26"/>
      <c r="K30" s="60"/>
      <c r="L30" s="59"/>
    </row>
    <row r="31" spans="1:16" ht="23.25" customHeight="1" x14ac:dyDescent="0.25">
      <c r="A31" s="9"/>
      <c r="B31" s="8" t="s">
        <v>6</v>
      </c>
      <c r="C31" s="41" t="s">
        <v>86</v>
      </c>
      <c r="D31" s="42" t="s">
        <v>43</v>
      </c>
      <c r="E31" s="43"/>
      <c r="F31" s="43"/>
      <c r="G31" s="43"/>
      <c r="H31" s="44" t="s">
        <v>2</v>
      </c>
      <c r="I31" s="32"/>
      <c r="J31" s="9"/>
      <c r="K31" s="59">
        <f>IF(UPPER(H31)="NEIN",1,0)</f>
        <v>0</v>
      </c>
      <c r="L31" s="59"/>
    </row>
    <row r="32" spans="1:16" ht="23.25" customHeight="1" x14ac:dyDescent="0.25">
      <c r="A32" s="9"/>
      <c r="B32" s="8" t="s">
        <v>7</v>
      </c>
      <c r="C32" s="4" t="s">
        <v>114</v>
      </c>
      <c r="D32" s="40" t="s">
        <v>20</v>
      </c>
      <c r="E32" s="46" t="s">
        <v>26</v>
      </c>
      <c r="F32" s="47"/>
      <c r="G32" s="46" t="s">
        <v>27</v>
      </c>
      <c r="H32" s="6">
        <v>0</v>
      </c>
      <c r="I32" s="30"/>
      <c r="J32" s="26"/>
      <c r="K32" s="60"/>
      <c r="L32" s="59">
        <f>H32</f>
        <v>0</v>
      </c>
      <c r="M32" s="29"/>
      <c r="N32" s="29"/>
      <c r="O32" s="29"/>
      <c r="P32" s="29"/>
    </row>
    <row r="33" spans="1:16" ht="23.25" customHeight="1" x14ac:dyDescent="0.25">
      <c r="A33" s="9"/>
      <c r="B33" s="8" t="s">
        <v>75</v>
      </c>
      <c r="C33" s="4" t="s">
        <v>57</v>
      </c>
      <c r="D33" s="40" t="s">
        <v>20</v>
      </c>
      <c r="E33" s="46" t="s">
        <v>26</v>
      </c>
      <c r="F33" s="47"/>
      <c r="G33" s="46" t="s">
        <v>27</v>
      </c>
      <c r="H33" s="6">
        <v>0</v>
      </c>
      <c r="I33" s="30"/>
      <c r="J33" s="26"/>
      <c r="K33" s="60"/>
      <c r="L33" s="59">
        <f>H33</f>
        <v>0</v>
      </c>
      <c r="M33" s="29"/>
      <c r="N33" s="29"/>
      <c r="O33" s="29"/>
      <c r="P33" s="29"/>
    </row>
    <row r="34" spans="1:16" ht="23.25" customHeight="1" x14ac:dyDescent="0.25">
      <c r="A34" s="9"/>
      <c r="B34" s="8" t="s">
        <v>74</v>
      </c>
      <c r="C34" s="4" t="s">
        <v>58</v>
      </c>
      <c r="D34" s="40" t="s">
        <v>20</v>
      </c>
      <c r="E34" s="46" t="s">
        <v>26</v>
      </c>
      <c r="F34" s="47"/>
      <c r="G34" s="46" t="s">
        <v>27</v>
      </c>
      <c r="H34" s="6">
        <v>0</v>
      </c>
      <c r="I34" s="30"/>
      <c r="J34" s="26"/>
      <c r="K34" s="60"/>
      <c r="L34" s="59">
        <f>H34</f>
        <v>0</v>
      </c>
      <c r="M34" s="29"/>
      <c r="N34" s="29"/>
      <c r="O34" s="29"/>
      <c r="P34" s="29"/>
    </row>
    <row r="35" spans="1:16" ht="3.75" customHeight="1" x14ac:dyDescent="0.25">
      <c r="A35" s="9"/>
      <c r="B35" s="36"/>
      <c r="C35" s="16"/>
      <c r="D35" s="16"/>
      <c r="E35" s="16"/>
      <c r="F35" s="16"/>
      <c r="G35" s="16"/>
      <c r="H35" s="16"/>
      <c r="I35" s="18"/>
      <c r="J35" s="9"/>
    </row>
    <row r="36" spans="1:16" ht="3.75" customHeight="1" x14ac:dyDescent="0.25">
      <c r="A36" s="9"/>
      <c r="B36" s="57"/>
      <c r="C36" s="50"/>
      <c r="D36" s="50"/>
      <c r="E36" s="50"/>
      <c r="F36" s="50"/>
      <c r="G36" s="50"/>
      <c r="H36" s="50"/>
      <c r="I36" s="58"/>
      <c r="J36" s="9"/>
    </row>
    <row r="37" spans="1:16" s="29" customFormat="1" ht="17.45" customHeight="1" x14ac:dyDescent="0.25">
      <c r="A37" s="26"/>
      <c r="B37" s="51"/>
      <c r="C37" s="19" t="str">
        <f>"Ergebnis für "&amp;K2</f>
        <v>Ergebnis für Referenz Typ 1</v>
      </c>
      <c r="D37" s="48"/>
      <c r="E37" s="48"/>
      <c r="F37" s="48"/>
      <c r="G37" s="48"/>
      <c r="H37" s="48"/>
      <c r="I37" s="52"/>
      <c r="J37" s="26"/>
      <c r="K37" s="60"/>
    </row>
    <row r="38" spans="1:16" s="29" customFormat="1" ht="8.25" customHeight="1" x14ac:dyDescent="0.25">
      <c r="A38" s="26"/>
      <c r="B38" s="51"/>
      <c r="C38" s="19"/>
      <c r="D38" s="48"/>
      <c r="E38" s="48"/>
      <c r="F38" s="48"/>
      <c r="G38" s="48"/>
      <c r="H38" s="48"/>
      <c r="I38" s="52"/>
      <c r="J38" s="26"/>
      <c r="K38" s="60"/>
    </row>
    <row r="39" spans="1:16" s="29" customFormat="1" ht="17.45" customHeight="1" x14ac:dyDescent="0.25">
      <c r="A39" s="26"/>
      <c r="B39" s="51"/>
      <c r="C39" s="62" t="s">
        <v>38</v>
      </c>
      <c r="D39" s="49" t="str">
        <f>IF(SUM(K13:K31)=0,"Ja","Nein")</f>
        <v>Ja</v>
      </c>
      <c r="E39" s="48"/>
      <c r="F39" s="48"/>
      <c r="G39" s="48"/>
      <c r="H39" s="66" t="s">
        <v>115</v>
      </c>
      <c r="I39" s="52"/>
      <c r="J39" s="26"/>
      <c r="K39" s="60"/>
    </row>
    <row r="40" spans="1:16" s="29" customFormat="1" ht="17.45" customHeight="1" x14ac:dyDescent="0.25">
      <c r="A40" s="26"/>
      <c r="B40" s="51"/>
      <c r="C40" s="62" t="s">
        <v>39</v>
      </c>
      <c r="D40" s="19">
        <f>SUM(L19:L34)</f>
        <v>0</v>
      </c>
      <c r="E40" s="19" t="s">
        <v>70</v>
      </c>
      <c r="F40" s="48"/>
      <c r="G40" s="48"/>
      <c r="H40" s="88" t="s">
        <v>116</v>
      </c>
      <c r="I40" s="52"/>
      <c r="J40" s="26"/>
      <c r="K40" s="60"/>
    </row>
    <row r="41" spans="1:16" s="29" customFormat="1" ht="17.45" customHeight="1" x14ac:dyDescent="0.25">
      <c r="A41" s="26"/>
      <c r="B41" s="51"/>
      <c r="C41" s="62" t="s">
        <v>40</v>
      </c>
      <c r="D41" s="19">
        <v>40</v>
      </c>
      <c r="E41" s="19" t="s">
        <v>70</v>
      </c>
      <c r="F41" s="48"/>
      <c r="G41" s="48"/>
      <c r="H41" s="88" t="s">
        <v>117</v>
      </c>
      <c r="I41" s="52"/>
      <c r="J41" s="26"/>
      <c r="K41" s="60"/>
    </row>
    <row r="42" spans="1:16" s="29" customFormat="1" ht="17.45" customHeight="1" x14ac:dyDescent="0.25">
      <c r="A42" s="26"/>
      <c r="B42" s="51"/>
      <c r="C42" s="62" t="s">
        <v>42</v>
      </c>
      <c r="D42" s="49" t="str">
        <f>IF(D40&gt;D41-1,"Ja","Nein")</f>
        <v>Nein</v>
      </c>
      <c r="E42" s="19"/>
      <c r="F42" s="48"/>
      <c r="G42" s="48"/>
      <c r="H42" s="48"/>
      <c r="I42" s="52"/>
      <c r="J42" s="26"/>
      <c r="K42" s="60"/>
    </row>
    <row r="43" spans="1:16" s="29" customFormat="1" ht="6.75" customHeight="1" x14ac:dyDescent="0.25">
      <c r="A43" s="26"/>
      <c r="B43" s="53"/>
      <c r="C43" s="16"/>
      <c r="D43" s="54"/>
      <c r="E43" s="54"/>
      <c r="F43" s="54"/>
      <c r="G43" s="54"/>
      <c r="H43" s="54"/>
      <c r="I43" s="55"/>
      <c r="J43" s="26"/>
      <c r="K43" s="60"/>
    </row>
    <row r="44" spans="1:16" ht="3.75" customHeight="1" x14ac:dyDescent="0.25">
      <c r="A44" s="9"/>
      <c r="B44" s="36"/>
      <c r="C44" s="16"/>
      <c r="D44" s="16"/>
      <c r="E44" s="16"/>
      <c r="F44" s="16"/>
      <c r="G44" s="16"/>
      <c r="H44" s="16"/>
      <c r="I44" s="18"/>
      <c r="J44" s="9"/>
    </row>
  </sheetData>
  <mergeCells count="6">
    <mergeCell ref="B2:H3"/>
    <mergeCell ref="C8:D8"/>
    <mergeCell ref="B10:B11"/>
    <mergeCell ref="C10:C11"/>
    <mergeCell ref="E10:G10"/>
    <mergeCell ref="H10:H11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Footer>&amp;L&amp;F&amp;CSeite &amp;P von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BD814-1AE7-4228-9F4F-37D7394EF737}">
  <sheetPr>
    <pageSetUpPr fitToPage="1"/>
  </sheetPr>
  <dimension ref="A1:P44"/>
  <sheetViews>
    <sheetView topLeftCell="A18" zoomScaleNormal="100" workbookViewId="0">
      <selection activeCell="H39" sqref="H39:H41"/>
    </sheetView>
  </sheetViews>
  <sheetFormatPr baseColWidth="10" defaultColWidth="11.42578125" defaultRowHeight="15" x14ac:dyDescent="0.25"/>
  <cols>
    <col min="1" max="1" width="3.5703125" style="10" customWidth="1"/>
    <col min="2" max="2" width="10" style="38" customWidth="1"/>
    <col min="3" max="3" width="73.5703125" style="10" customWidth="1"/>
    <col min="4" max="4" width="12.140625" style="10" customWidth="1"/>
    <col min="5" max="7" width="15.140625" style="10" customWidth="1"/>
    <col min="8" max="8" width="27.7109375" style="10" customWidth="1"/>
    <col min="9" max="9" width="21.28515625" style="10" customWidth="1"/>
    <col min="10" max="10" width="3.85546875" style="10" customWidth="1"/>
    <col min="11" max="11" width="11.42578125" style="59"/>
    <col min="12" max="16384" width="11.42578125" style="10"/>
  </cols>
  <sheetData>
    <row r="1" spans="1:11" x14ac:dyDescent="0.25">
      <c r="A1" s="9"/>
      <c r="B1" s="33"/>
      <c r="C1" s="9"/>
      <c r="D1" s="9"/>
      <c r="E1" s="9"/>
      <c r="F1" s="9"/>
      <c r="G1" s="9"/>
      <c r="H1" s="9"/>
      <c r="I1" s="9"/>
      <c r="J1" s="9"/>
    </row>
    <row r="2" spans="1:11" ht="14.65" customHeight="1" x14ac:dyDescent="0.25">
      <c r="A2" s="9"/>
      <c r="B2" s="79" t="s">
        <v>80</v>
      </c>
      <c r="C2" s="80"/>
      <c r="D2" s="80"/>
      <c r="E2" s="80"/>
      <c r="F2" s="80"/>
      <c r="G2" s="80"/>
      <c r="H2" s="80"/>
      <c r="I2" s="11"/>
      <c r="J2" s="9"/>
      <c r="K2" s="59" t="s">
        <v>85</v>
      </c>
    </row>
    <row r="3" spans="1:11" ht="14.65" customHeight="1" x14ac:dyDescent="0.25">
      <c r="A3" s="9"/>
      <c r="B3" s="81"/>
      <c r="C3" s="82"/>
      <c r="D3" s="82"/>
      <c r="E3" s="82"/>
      <c r="F3" s="82"/>
      <c r="G3" s="82"/>
      <c r="H3" s="82"/>
      <c r="I3" s="12"/>
      <c r="J3" s="9"/>
    </row>
    <row r="4" spans="1:11" x14ac:dyDescent="0.25">
      <c r="A4" s="9"/>
      <c r="B4" s="34" t="s">
        <v>12</v>
      </c>
      <c r="C4" s="13"/>
      <c r="D4" s="9"/>
      <c r="E4" s="9"/>
      <c r="F4" s="9"/>
      <c r="G4" s="9"/>
      <c r="H4" s="9"/>
      <c r="I4" s="12"/>
      <c r="J4" s="9"/>
    </row>
    <row r="5" spans="1:11" x14ac:dyDescent="0.25">
      <c r="A5" s="9"/>
      <c r="B5" s="34" t="s">
        <v>13</v>
      </c>
      <c r="C5" s="13"/>
      <c r="D5" s="9"/>
      <c r="E5" s="9"/>
      <c r="F5" s="9"/>
      <c r="G5" s="9"/>
      <c r="H5" s="9"/>
      <c r="I5" s="12"/>
      <c r="J5" s="9"/>
    </row>
    <row r="6" spans="1:11" ht="17.25" customHeight="1" x14ac:dyDescent="0.25">
      <c r="A6" s="9"/>
      <c r="B6" s="35"/>
      <c r="C6" s="14"/>
      <c r="D6" s="14"/>
      <c r="E6" s="14"/>
      <c r="F6" s="14"/>
      <c r="G6" s="14"/>
      <c r="H6" s="14"/>
      <c r="I6" s="15"/>
      <c r="J6" s="9"/>
    </row>
    <row r="7" spans="1:11" ht="3.75" customHeight="1" x14ac:dyDescent="0.25">
      <c r="A7" s="9"/>
      <c r="B7" s="36"/>
      <c r="C7" s="16"/>
      <c r="D7" s="17"/>
      <c r="E7" s="17"/>
      <c r="F7" s="17"/>
      <c r="G7" s="17"/>
      <c r="H7" s="17"/>
      <c r="I7" s="18"/>
      <c r="J7" s="9"/>
    </row>
    <row r="8" spans="1:11" ht="22.35" customHeight="1" x14ac:dyDescent="0.25">
      <c r="A8" s="9"/>
      <c r="B8" s="56" t="s">
        <v>4</v>
      </c>
      <c r="C8" s="75" t="s">
        <v>5</v>
      </c>
      <c r="D8" s="75"/>
      <c r="E8" s="7"/>
      <c r="F8" s="7"/>
      <c r="G8" s="7"/>
      <c r="H8" s="7"/>
      <c r="I8" s="15"/>
      <c r="J8" s="9"/>
    </row>
    <row r="9" spans="1:11" ht="3.75" customHeight="1" x14ac:dyDescent="0.25">
      <c r="A9" s="9"/>
      <c r="B9" s="37"/>
      <c r="C9" s="19"/>
      <c r="D9" s="20"/>
      <c r="E9" s="20"/>
      <c r="F9" s="20"/>
      <c r="G9" s="20"/>
      <c r="H9" s="20"/>
      <c r="I9" s="21"/>
      <c r="J9" s="9"/>
    </row>
    <row r="10" spans="1:11" x14ac:dyDescent="0.25">
      <c r="A10" s="9"/>
      <c r="B10" s="83" t="s">
        <v>1</v>
      </c>
      <c r="C10" s="85" t="s">
        <v>41</v>
      </c>
      <c r="D10" s="22" t="s">
        <v>28</v>
      </c>
      <c r="E10" s="87" t="s">
        <v>22</v>
      </c>
      <c r="F10" s="87"/>
      <c r="G10" s="87"/>
      <c r="H10" s="85" t="s">
        <v>21</v>
      </c>
      <c r="I10" s="23"/>
      <c r="J10" s="9"/>
    </row>
    <row r="11" spans="1:11" x14ac:dyDescent="0.25">
      <c r="A11" s="9"/>
      <c r="B11" s="84"/>
      <c r="C11" s="86"/>
      <c r="D11" s="24" t="s">
        <v>29</v>
      </c>
      <c r="E11" s="24" t="s">
        <v>23</v>
      </c>
      <c r="F11" s="24" t="s">
        <v>24</v>
      </c>
      <c r="G11" s="24" t="s">
        <v>25</v>
      </c>
      <c r="H11" s="86"/>
      <c r="I11" s="25" t="s">
        <v>3</v>
      </c>
      <c r="J11" s="9"/>
    </row>
    <row r="12" spans="1:11" ht="3.75" customHeight="1" x14ac:dyDescent="0.25">
      <c r="A12" s="9"/>
      <c r="B12" s="36"/>
      <c r="C12" s="16"/>
      <c r="D12" s="16"/>
      <c r="E12" s="16"/>
      <c r="F12" s="16"/>
      <c r="G12" s="16"/>
      <c r="H12" s="16"/>
      <c r="I12" s="18"/>
      <c r="J12" s="9"/>
    </row>
    <row r="13" spans="1:11" s="29" customFormat="1" ht="18" customHeight="1" x14ac:dyDescent="0.25">
      <c r="A13" s="26"/>
      <c r="B13" s="1">
        <v>1</v>
      </c>
      <c r="C13" s="5" t="s">
        <v>81</v>
      </c>
      <c r="D13" s="27"/>
      <c r="E13" s="27"/>
      <c r="F13" s="27"/>
      <c r="G13" s="27"/>
      <c r="H13" s="3"/>
      <c r="I13" s="28"/>
      <c r="J13" s="26"/>
      <c r="K13" s="60"/>
    </row>
    <row r="14" spans="1:11" ht="26.25" customHeight="1" x14ac:dyDescent="0.25">
      <c r="A14" s="9"/>
      <c r="B14" s="8" t="s">
        <v>0</v>
      </c>
      <c r="C14" s="41" t="s">
        <v>15</v>
      </c>
      <c r="D14" s="42" t="s">
        <v>43</v>
      </c>
      <c r="E14" s="43"/>
      <c r="F14" s="43"/>
      <c r="G14" s="43"/>
      <c r="H14" s="44" t="s">
        <v>2</v>
      </c>
      <c r="I14" s="32"/>
      <c r="J14" s="9"/>
      <c r="K14" s="59">
        <f>IF(UPPER(H14)="NEIN",1,0)</f>
        <v>0</v>
      </c>
    </row>
    <row r="15" spans="1:11" ht="26.25" customHeight="1" x14ac:dyDescent="0.25">
      <c r="A15" s="9"/>
      <c r="B15" s="2" t="s">
        <v>14</v>
      </c>
      <c r="C15" s="4" t="s">
        <v>88</v>
      </c>
      <c r="D15" s="39" t="s">
        <v>43</v>
      </c>
      <c r="E15" s="40"/>
      <c r="F15" s="40"/>
      <c r="G15" s="40"/>
      <c r="H15" s="6" t="s">
        <v>2</v>
      </c>
      <c r="I15" s="30"/>
      <c r="J15" s="9"/>
      <c r="K15" s="59">
        <f>IF(UPPER(H15)="NEIN",1,0)</f>
        <v>0</v>
      </c>
    </row>
    <row r="16" spans="1:11" ht="3.75" customHeight="1" x14ac:dyDescent="0.25">
      <c r="A16" s="9"/>
      <c r="B16" s="36"/>
      <c r="C16" s="16"/>
      <c r="D16" s="16"/>
      <c r="E16" s="16"/>
      <c r="F16" s="16"/>
      <c r="G16" s="16"/>
      <c r="H16" s="16"/>
      <c r="I16" s="18"/>
      <c r="J16" s="9"/>
    </row>
    <row r="17" spans="1:16" s="29" customFormat="1" ht="17.25" customHeight="1" x14ac:dyDescent="0.25">
      <c r="A17" s="26"/>
      <c r="B17" s="1">
        <v>2</v>
      </c>
      <c r="C17" s="5" t="s">
        <v>82</v>
      </c>
      <c r="D17" s="27"/>
      <c r="E17" s="27"/>
      <c r="F17" s="27"/>
      <c r="G17" s="27"/>
      <c r="H17" s="27"/>
      <c r="I17" s="31"/>
      <c r="J17" s="26"/>
      <c r="K17" s="60"/>
    </row>
    <row r="18" spans="1:16" ht="36" customHeight="1" x14ac:dyDescent="0.25">
      <c r="A18" s="9"/>
      <c r="B18" s="8" t="s">
        <v>16</v>
      </c>
      <c r="C18" s="41" t="s">
        <v>17</v>
      </c>
      <c r="D18" s="42" t="s">
        <v>43</v>
      </c>
      <c r="E18" s="43"/>
      <c r="F18" s="43"/>
      <c r="G18" s="43"/>
      <c r="H18" s="44" t="s">
        <v>2</v>
      </c>
      <c r="I18" s="32"/>
      <c r="K18" s="59">
        <f>IF(UPPER(H18)="NEIN",1,0)</f>
        <v>0</v>
      </c>
    </row>
    <row r="19" spans="1:16" ht="36" customHeight="1" x14ac:dyDescent="0.25">
      <c r="A19" s="9"/>
      <c r="B19" s="8" t="s">
        <v>18</v>
      </c>
      <c r="C19" s="41" t="s">
        <v>44</v>
      </c>
      <c r="D19" s="43" t="s">
        <v>20</v>
      </c>
      <c r="E19" s="45" t="s">
        <v>46</v>
      </c>
      <c r="F19" s="45" t="s">
        <v>47</v>
      </c>
      <c r="G19" s="45" t="s">
        <v>48</v>
      </c>
      <c r="H19" s="44">
        <v>0</v>
      </c>
      <c r="I19" s="32"/>
      <c r="L19" s="59">
        <f>H19</f>
        <v>0</v>
      </c>
    </row>
    <row r="20" spans="1:16" ht="36" customHeight="1" x14ac:dyDescent="0.25">
      <c r="A20" s="9"/>
      <c r="B20" s="8" t="s">
        <v>19</v>
      </c>
      <c r="C20" s="41" t="s">
        <v>45</v>
      </c>
      <c r="D20" s="43" t="s">
        <v>20</v>
      </c>
      <c r="E20" s="45" t="s">
        <v>49</v>
      </c>
      <c r="F20" s="45" t="s">
        <v>50</v>
      </c>
      <c r="G20" s="45" t="s">
        <v>51</v>
      </c>
      <c r="H20" s="44">
        <v>0</v>
      </c>
      <c r="I20" s="32"/>
      <c r="L20" s="59">
        <f>H20</f>
        <v>0</v>
      </c>
    </row>
    <row r="21" spans="1:16" ht="3.75" customHeight="1" x14ac:dyDescent="0.25">
      <c r="A21" s="9"/>
      <c r="B21" s="36"/>
      <c r="C21" s="16"/>
      <c r="D21" s="16"/>
      <c r="E21" s="16"/>
      <c r="F21" s="16"/>
      <c r="G21" s="16"/>
      <c r="H21" s="16"/>
      <c r="I21" s="18"/>
      <c r="L21" s="59"/>
    </row>
    <row r="22" spans="1:16" s="29" customFormat="1" ht="17.25" customHeight="1" x14ac:dyDescent="0.25">
      <c r="A22" s="26"/>
      <c r="B22" s="1">
        <v>3</v>
      </c>
      <c r="C22" s="5" t="s">
        <v>83</v>
      </c>
      <c r="D22" s="27"/>
      <c r="E22" s="27"/>
      <c r="F22" s="27"/>
      <c r="G22" s="27"/>
      <c r="H22" s="27"/>
      <c r="I22" s="31"/>
      <c r="K22" s="60"/>
      <c r="L22" s="59"/>
    </row>
    <row r="23" spans="1:16" ht="25.5" customHeight="1" x14ac:dyDescent="0.25">
      <c r="A23" s="9"/>
      <c r="B23" s="8" t="s">
        <v>8</v>
      </c>
      <c r="C23" s="41" t="s">
        <v>30</v>
      </c>
      <c r="D23" s="42" t="s">
        <v>43</v>
      </c>
      <c r="E23" s="43"/>
      <c r="F23" s="43"/>
      <c r="G23" s="43"/>
      <c r="H23" s="44" t="s">
        <v>2</v>
      </c>
      <c r="I23" s="32"/>
      <c r="K23" s="59">
        <f>IF(UPPER(H23)="NEIN",1,0)</f>
        <v>0</v>
      </c>
      <c r="L23" s="59"/>
    </row>
    <row r="24" spans="1:16" ht="25.5" customHeight="1" x14ac:dyDescent="0.25">
      <c r="A24" s="9"/>
      <c r="B24" s="8" t="s">
        <v>9</v>
      </c>
      <c r="C24" s="41" t="s">
        <v>52</v>
      </c>
      <c r="D24" s="43" t="s">
        <v>20</v>
      </c>
      <c r="E24" s="45" t="s">
        <v>53</v>
      </c>
      <c r="F24" s="45" t="s">
        <v>54</v>
      </c>
      <c r="G24" s="45" t="s">
        <v>55</v>
      </c>
      <c r="H24" s="44">
        <v>0</v>
      </c>
      <c r="I24" s="32"/>
      <c r="L24" s="59">
        <f>H24</f>
        <v>0</v>
      </c>
    </row>
    <row r="25" spans="1:16" ht="25.5" customHeight="1" x14ac:dyDescent="0.25">
      <c r="A25" s="9"/>
      <c r="B25" s="8" t="s">
        <v>10</v>
      </c>
      <c r="C25" s="41" t="s">
        <v>32</v>
      </c>
      <c r="D25" s="42" t="s">
        <v>43</v>
      </c>
      <c r="E25" s="43"/>
      <c r="F25" s="43"/>
      <c r="G25" s="43"/>
      <c r="H25" s="44" t="s">
        <v>2</v>
      </c>
      <c r="I25" s="32"/>
      <c r="K25" s="59">
        <f>IF(UPPER(H25)="NEIN",1,0)</f>
        <v>0</v>
      </c>
      <c r="L25" s="59"/>
    </row>
    <row r="26" spans="1:16" ht="25.5" customHeight="1" x14ac:dyDescent="0.25">
      <c r="A26" s="9"/>
      <c r="B26" s="8" t="s">
        <v>11</v>
      </c>
      <c r="C26" s="41" t="s">
        <v>31</v>
      </c>
      <c r="D26" s="43" t="s">
        <v>20</v>
      </c>
      <c r="E26" s="45" t="s">
        <v>33</v>
      </c>
      <c r="F26" s="45" t="s">
        <v>34</v>
      </c>
      <c r="G26" s="45" t="s">
        <v>35</v>
      </c>
      <c r="H26" s="44">
        <v>0</v>
      </c>
      <c r="I26" s="32"/>
      <c r="L26" s="59"/>
    </row>
    <row r="27" spans="1:16" s="29" customFormat="1" ht="22.5" x14ac:dyDescent="0.25">
      <c r="A27" s="26"/>
      <c r="B27" s="8" t="s">
        <v>90</v>
      </c>
      <c r="C27" s="41" t="s">
        <v>91</v>
      </c>
      <c r="D27" s="43" t="s">
        <v>20</v>
      </c>
      <c r="E27" s="45" t="s">
        <v>92</v>
      </c>
      <c r="F27" s="45"/>
      <c r="G27" s="45" t="s">
        <v>93</v>
      </c>
      <c r="H27" s="44">
        <v>0</v>
      </c>
      <c r="I27" s="32"/>
      <c r="K27" s="60"/>
      <c r="L27" s="59">
        <f>H27</f>
        <v>0</v>
      </c>
    </row>
    <row r="28" spans="1:16" ht="3.75" customHeight="1" x14ac:dyDescent="0.25">
      <c r="A28" s="9"/>
      <c r="B28" s="36"/>
      <c r="C28" s="16"/>
      <c r="D28" s="16"/>
      <c r="E28" s="16"/>
      <c r="F28" s="16"/>
      <c r="G28" s="16"/>
      <c r="H28" s="16"/>
      <c r="I28" s="18"/>
      <c r="L28" s="59"/>
    </row>
    <row r="29" spans="1:16" ht="3.75" customHeight="1" x14ac:dyDescent="0.25">
      <c r="A29" s="9"/>
      <c r="B29" s="36"/>
      <c r="C29" s="16"/>
      <c r="D29" s="16"/>
      <c r="E29" s="16"/>
      <c r="F29" s="16"/>
      <c r="G29" s="16"/>
      <c r="H29" s="16"/>
      <c r="I29" s="18"/>
      <c r="L29" s="59"/>
    </row>
    <row r="30" spans="1:16" s="29" customFormat="1" ht="17.25" customHeight="1" x14ac:dyDescent="0.25">
      <c r="A30" s="26"/>
      <c r="B30" s="1">
        <v>4</v>
      </c>
      <c r="C30" s="5" t="s">
        <v>84</v>
      </c>
      <c r="D30" s="27"/>
      <c r="E30" s="27"/>
      <c r="F30" s="27"/>
      <c r="G30" s="27"/>
      <c r="H30" s="27"/>
      <c r="I30" s="31"/>
      <c r="J30" s="26"/>
      <c r="K30" s="60"/>
      <c r="L30" s="59"/>
    </row>
    <row r="31" spans="1:16" ht="23.25" customHeight="1" x14ac:dyDescent="0.25">
      <c r="A31" s="9"/>
      <c r="B31" s="8" t="s">
        <v>6</v>
      </c>
      <c r="C31" s="41" t="s">
        <v>86</v>
      </c>
      <c r="D31" s="42" t="s">
        <v>43</v>
      </c>
      <c r="E31" s="43"/>
      <c r="F31" s="43"/>
      <c r="G31" s="43"/>
      <c r="H31" s="44" t="s">
        <v>2</v>
      </c>
      <c r="I31" s="32"/>
      <c r="J31" s="9"/>
      <c r="K31" s="59">
        <f>IF(UPPER(H31)="NEIN",1,0)</f>
        <v>0</v>
      </c>
      <c r="L31" s="59"/>
    </row>
    <row r="32" spans="1:16" ht="23.25" customHeight="1" x14ac:dyDescent="0.25">
      <c r="A32" s="9"/>
      <c r="B32" s="8" t="s">
        <v>7</v>
      </c>
      <c r="C32" s="4" t="s">
        <v>114</v>
      </c>
      <c r="D32" s="40" t="s">
        <v>20</v>
      </c>
      <c r="E32" s="46" t="s">
        <v>26</v>
      </c>
      <c r="F32" s="47"/>
      <c r="G32" s="46" t="s">
        <v>27</v>
      </c>
      <c r="H32" s="6">
        <v>0</v>
      </c>
      <c r="I32" s="30"/>
      <c r="J32" s="26"/>
      <c r="K32" s="60"/>
      <c r="L32" s="59">
        <f>H32</f>
        <v>0</v>
      </c>
      <c r="M32" s="29"/>
      <c r="N32" s="29"/>
      <c r="O32" s="29"/>
      <c r="P32" s="29"/>
    </row>
    <row r="33" spans="1:16" ht="23.25" customHeight="1" x14ac:dyDescent="0.25">
      <c r="A33" s="9"/>
      <c r="B33" s="8" t="s">
        <v>75</v>
      </c>
      <c r="C33" s="4" t="s">
        <v>57</v>
      </c>
      <c r="D33" s="40" t="s">
        <v>20</v>
      </c>
      <c r="E33" s="46" t="s">
        <v>26</v>
      </c>
      <c r="F33" s="47"/>
      <c r="G33" s="46" t="s">
        <v>27</v>
      </c>
      <c r="H33" s="6">
        <v>0</v>
      </c>
      <c r="I33" s="30"/>
      <c r="J33" s="26"/>
      <c r="K33" s="60"/>
      <c r="L33" s="59">
        <f>H33</f>
        <v>0</v>
      </c>
      <c r="M33" s="29"/>
      <c r="N33" s="29"/>
      <c r="O33" s="29"/>
      <c r="P33" s="29"/>
    </row>
    <row r="34" spans="1:16" ht="23.25" customHeight="1" x14ac:dyDescent="0.25">
      <c r="A34" s="9"/>
      <c r="B34" s="8" t="s">
        <v>74</v>
      </c>
      <c r="C34" s="4" t="s">
        <v>58</v>
      </c>
      <c r="D34" s="40" t="s">
        <v>20</v>
      </c>
      <c r="E34" s="46" t="s">
        <v>26</v>
      </c>
      <c r="F34" s="47"/>
      <c r="G34" s="46" t="s">
        <v>27</v>
      </c>
      <c r="H34" s="6">
        <v>0</v>
      </c>
      <c r="I34" s="30"/>
      <c r="J34" s="26"/>
      <c r="K34" s="60"/>
      <c r="L34" s="59">
        <f>H34</f>
        <v>0</v>
      </c>
      <c r="M34" s="29"/>
      <c r="N34" s="29"/>
      <c r="O34" s="29"/>
      <c r="P34" s="29"/>
    </row>
    <row r="35" spans="1:16" ht="3.75" customHeight="1" x14ac:dyDescent="0.25">
      <c r="A35" s="9"/>
      <c r="B35" s="36"/>
      <c r="C35" s="16"/>
      <c r="D35" s="16"/>
      <c r="E35" s="16"/>
      <c r="F35" s="16"/>
      <c r="G35" s="16"/>
      <c r="H35" s="16"/>
      <c r="I35" s="18"/>
      <c r="J35" s="9"/>
    </row>
    <row r="36" spans="1:16" ht="3.75" customHeight="1" x14ac:dyDescent="0.25">
      <c r="A36" s="9"/>
      <c r="B36" s="57"/>
      <c r="C36" s="50"/>
      <c r="D36" s="50"/>
      <c r="E36" s="50"/>
      <c r="F36" s="50"/>
      <c r="G36" s="50"/>
      <c r="H36" s="50"/>
      <c r="I36" s="58"/>
      <c r="J36" s="9"/>
    </row>
    <row r="37" spans="1:16" s="29" customFormat="1" ht="17.45" customHeight="1" x14ac:dyDescent="0.25">
      <c r="A37" s="26"/>
      <c r="B37" s="51"/>
      <c r="C37" s="19" t="str">
        <f>"Ergebnis für "&amp;K2</f>
        <v>Ergebnis für Referenz Typ 1</v>
      </c>
      <c r="D37" s="48"/>
      <c r="E37" s="48"/>
      <c r="F37" s="48"/>
      <c r="G37" s="48"/>
      <c r="H37" s="48"/>
      <c r="I37" s="52"/>
      <c r="J37" s="26"/>
      <c r="K37" s="60"/>
    </row>
    <row r="38" spans="1:16" s="29" customFormat="1" ht="8.25" customHeight="1" x14ac:dyDescent="0.25">
      <c r="A38" s="26"/>
      <c r="B38" s="51"/>
      <c r="C38" s="19"/>
      <c r="D38" s="48"/>
      <c r="E38" s="48"/>
      <c r="F38" s="48"/>
      <c r="G38" s="48"/>
      <c r="H38" s="48"/>
      <c r="I38" s="52"/>
      <c r="J38" s="26"/>
      <c r="K38" s="60"/>
    </row>
    <row r="39" spans="1:16" s="29" customFormat="1" ht="17.45" customHeight="1" x14ac:dyDescent="0.25">
      <c r="A39" s="26"/>
      <c r="B39" s="51"/>
      <c r="C39" s="62" t="s">
        <v>38</v>
      </c>
      <c r="D39" s="49" t="str">
        <f>IF(SUM(K13:K31)=0,"Ja","Nein")</f>
        <v>Ja</v>
      </c>
      <c r="E39" s="48"/>
      <c r="F39" s="48"/>
      <c r="G39" s="48"/>
      <c r="H39" s="66" t="s">
        <v>115</v>
      </c>
      <c r="I39" s="52"/>
      <c r="J39" s="26"/>
      <c r="K39" s="60"/>
    </row>
    <row r="40" spans="1:16" s="29" customFormat="1" ht="17.45" customHeight="1" x14ac:dyDescent="0.25">
      <c r="A40" s="26"/>
      <c r="B40" s="51"/>
      <c r="C40" s="62" t="s">
        <v>39</v>
      </c>
      <c r="D40" s="19">
        <f>SUM(L19:L34)</f>
        <v>0</v>
      </c>
      <c r="E40" s="19" t="s">
        <v>70</v>
      </c>
      <c r="F40" s="48"/>
      <c r="G40" s="48"/>
      <c r="H40" s="88" t="s">
        <v>116</v>
      </c>
      <c r="I40" s="52"/>
      <c r="J40" s="26"/>
      <c r="K40" s="60"/>
    </row>
    <row r="41" spans="1:16" s="29" customFormat="1" ht="17.45" customHeight="1" x14ac:dyDescent="0.25">
      <c r="A41" s="26"/>
      <c r="B41" s="51"/>
      <c r="C41" s="62" t="s">
        <v>40</v>
      </c>
      <c r="D41" s="19">
        <v>40</v>
      </c>
      <c r="E41" s="19" t="s">
        <v>70</v>
      </c>
      <c r="F41" s="48"/>
      <c r="G41" s="48"/>
      <c r="H41" s="88" t="s">
        <v>117</v>
      </c>
      <c r="I41" s="52"/>
      <c r="J41" s="26"/>
      <c r="K41" s="60"/>
    </row>
    <row r="42" spans="1:16" s="29" customFormat="1" ht="17.45" customHeight="1" x14ac:dyDescent="0.25">
      <c r="A42" s="26"/>
      <c r="B42" s="51"/>
      <c r="C42" s="62" t="s">
        <v>42</v>
      </c>
      <c r="D42" s="49" t="str">
        <f>IF(D40&gt;D41-1,"Ja","Nein")</f>
        <v>Nein</v>
      </c>
      <c r="E42" s="19"/>
      <c r="F42" s="48"/>
      <c r="G42" s="48"/>
      <c r="H42" s="48"/>
      <c r="I42" s="52"/>
      <c r="J42" s="26"/>
      <c r="K42" s="60"/>
    </row>
    <row r="43" spans="1:16" s="29" customFormat="1" ht="6.75" customHeight="1" x14ac:dyDescent="0.25">
      <c r="A43" s="26"/>
      <c r="B43" s="53"/>
      <c r="C43" s="16"/>
      <c r="D43" s="54"/>
      <c r="E43" s="54"/>
      <c r="F43" s="54"/>
      <c r="G43" s="54"/>
      <c r="H43" s="54"/>
      <c r="I43" s="55"/>
      <c r="J43" s="26"/>
      <c r="K43" s="60"/>
    </row>
    <row r="44" spans="1:16" ht="3.75" customHeight="1" x14ac:dyDescent="0.25">
      <c r="A44" s="9"/>
      <c r="B44" s="36"/>
      <c r="C44" s="16"/>
      <c r="D44" s="16"/>
      <c r="E44" s="16"/>
      <c r="F44" s="16"/>
      <c r="G44" s="16"/>
      <c r="H44" s="16"/>
      <c r="I44" s="18"/>
      <c r="J44" s="9"/>
    </row>
  </sheetData>
  <mergeCells count="6">
    <mergeCell ref="B2:H3"/>
    <mergeCell ref="C8:D8"/>
    <mergeCell ref="B10:B11"/>
    <mergeCell ref="C10:C11"/>
    <mergeCell ref="E10:G10"/>
    <mergeCell ref="H10:H11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Footer>&amp;L&amp;F&amp;CSeite &amp;P von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0C6A8-97FC-45F2-B814-C3B1FA383F8B}">
  <sheetPr>
    <pageSetUpPr fitToPage="1"/>
  </sheetPr>
  <dimension ref="A1:P47"/>
  <sheetViews>
    <sheetView topLeftCell="A15" zoomScaleNormal="100" workbookViewId="0">
      <selection activeCell="H42" sqref="H42:H44"/>
    </sheetView>
  </sheetViews>
  <sheetFormatPr baseColWidth="10" defaultColWidth="11.42578125" defaultRowHeight="15" x14ac:dyDescent="0.25"/>
  <cols>
    <col min="1" max="1" width="3.5703125" style="10" customWidth="1"/>
    <col min="2" max="2" width="10" style="38" customWidth="1"/>
    <col min="3" max="3" width="73.5703125" style="10" customWidth="1"/>
    <col min="4" max="4" width="12.140625" style="10" customWidth="1"/>
    <col min="5" max="7" width="15.140625" style="10" customWidth="1"/>
    <col min="8" max="8" width="27.7109375" style="10" customWidth="1"/>
    <col min="9" max="9" width="21.28515625" style="10" customWidth="1"/>
    <col min="10" max="10" width="3.85546875" style="10" customWidth="1"/>
    <col min="11" max="11" width="11.42578125" style="59"/>
    <col min="12" max="16384" width="11.42578125" style="10"/>
  </cols>
  <sheetData>
    <row r="1" spans="1:11" x14ac:dyDescent="0.25">
      <c r="A1" s="9"/>
      <c r="B1" s="33"/>
      <c r="C1" s="9"/>
      <c r="D1" s="9"/>
      <c r="E1" s="9"/>
      <c r="F1" s="9"/>
      <c r="G1" s="9"/>
      <c r="H1" s="9"/>
      <c r="I1" s="9"/>
      <c r="J1" s="9"/>
    </row>
    <row r="2" spans="1:11" ht="14.65" customHeight="1" x14ac:dyDescent="0.25">
      <c r="A2" s="9"/>
      <c r="B2" s="79" t="s">
        <v>80</v>
      </c>
      <c r="C2" s="80"/>
      <c r="D2" s="80"/>
      <c r="E2" s="80"/>
      <c r="F2" s="80"/>
      <c r="G2" s="80"/>
      <c r="H2" s="80"/>
      <c r="I2" s="11"/>
      <c r="J2" s="9"/>
      <c r="K2" s="59" t="s">
        <v>87</v>
      </c>
    </row>
    <row r="3" spans="1:11" ht="14.65" customHeight="1" x14ac:dyDescent="0.25">
      <c r="A3" s="9"/>
      <c r="B3" s="81"/>
      <c r="C3" s="82"/>
      <c r="D3" s="82"/>
      <c r="E3" s="82"/>
      <c r="F3" s="82"/>
      <c r="G3" s="82"/>
      <c r="H3" s="82"/>
      <c r="I3" s="12"/>
      <c r="J3" s="9"/>
    </row>
    <row r="4" spans="1:11" x14ac:dyDescent="0.25">
      <c r="A4" s="9"/>
      <c r="B4" s="34" t="s">
        <v>12</v>
      </c>
      <c r="C4" s="13"/>
      <c r="D4" s="9"/>
      <c r="E4" s="9"/>
      <c r="F4" s="9"/>
      <c r="G4" s="9"/>
      <c r="H4" s="9"/>
      <c r="I4" s="12"/>
      <c r="J4" s="9"/>
    </row>
    <row r="5" spans="1:11" x14ac:dyDescent="0.25">
      <c r="A5" s="9"/>
      <c r="B5" s="34" t="s">
        <v>13</v>
      </c>
      <c r="C5" s="13"/>
      <c r="D5" s="9"/>
      <c r="E5" s="9"/>
      <c r="F5" s="9"/>
      <c r="G5" s="9"/>
      <c r="H5" s="9"/>
      <c r="I5" s="12"/>
      <c r="J5" s="9"/>
    </row>
    <row r="6" spans="1:11" ht="17.25" customHeight="1" x14ac:dyDescent="0.25">
      <c r="A6" s="9"/>
      <c r="B6" s="35"/>
      <c r="C6" s="14"/>
      <c r="D6" s="14"/>
      <c r="E6" s="14"/>
      <c r="F6" s="14"/>
      <c r="G6" s="14"/>
      <c r="H6" s="14"/>
      <c r="I6" s="15"/>
      <c r="J6" s="9"/>
    </row>
    <row r="7" spans="1:11" ht="3.75" customHeight="1" x14ac:dyDescent="0.25">
      <c r="A7" s="9"/>
      <c r="B7" s="36"/>
      <c r="C7" s="16"/>
      <c r="D7" s="17"/>
      <c r="E7" s="17"/>
      <c r="F7" s="17"/>
      <c r="G7" s="17"/>
      <c r="H7" s="17"/>
      <c r="I7" s="18"/>
      <c r="J7" s="9"/>
    </row>
    <row r="8" spans="1:11" ht="22.35" customHeight="1" x14ac:dyDescent="0.25">
      <c r="A8" s="9"/>
      <c r="B8" s="56" t="s">
        <v>4</v>
      </c>
      <c r="C8" s="75" t="s">
        <v>5</v>
      </c>
      <c r="D8" s="75"/>
      <c r="E8" s="7"/>
      <c r="F8" s="7"/>
      <c r="G8" s="7"/>
      <c r="H8" s="7"/>
      <c r="I8" s="15"/>
      <c r="J8" s="9"/>
    </row>
    <row r="9" spans="1:11" ht="3.75" customHeight="1" x14ac:dyDescent="0.25">
      <c r="A9" s="9"/>
      <c r="B9" s="37"/>
      <c r="C9" s="19"/>
      <c r="D9" s="20"/>
      <c r="E9" s="20"/>
      <c r="F9" s="20"/>
      <c r="G9" s="20"/>
      <c r="H9" s="20"/>
      <c r="I9" s="21"/>
      <c r="J9" s="9"/>
    </row>
    <row r="10" spans="1:11" x14ac:dyDescent="0.25">
      <c r="A10" s="9"/>
      <c r="B10" s="83" t="s">
        <v>1</v>
      </c>
      <c r="C10" s="85" t="s">
        <v>41</v>
      </c>
      <c r="D10" s="22" t="s">
        <v>28</v>
      </c>
      <c r="E10" s="87" t="s">
        <v>22</v>
      </c>
      <c r="F10" s="87"/>
      <c r="G10" s="87"/>
      <c r="H10" s="85" t="s">
        <v>21</v>
      </c>
      <c r="I10" s="23"/>
      <c r="J10" s="9"/>
    </row>
    <row r="11" spans="1:11" x14ac:dyDescent="0.25">
      <c r="A11" s="9"/>
      <c r="B11" s="84"/>
      <c r="C11" s="86"/>
      <c r="D11" s="24" t="s">
        <v>29</v>
      </c>
      <c r="E11" s="24" t="s">
        <v>23</v>
      </c>
      <c r="F11" s="24" t="s">
        <v>24</v>
      </c>
      <c r="G11" s="24" t="s">
        <v>25</v>
      </c>
      <c r="H11" s="86"/>
      <c r="I11" s="25" t="s">
        <v>3</v>
      </c>
      <c r="J11" s="9"/>
    </row>
    <row r="12" spans="1:11" ht="3.75" customHeight="1" x14ac:dyDescent="0.25">
      <c r="A12" s="9"/>
      <c r="B12" s="36"/>
      <c r="C12" s="16"/>
      <c r="D12" s="16"/>
      <c r="E12" s="16"/>
      <c r="F12" s="16"/>
      <c r="G12" s="16"/>
      <c r="H12" s="16"/>
      <c r="I12" s="18"/>
      <c r="J12" s="9"/>
    </row>
    <row r="13" spans="1:11" s="29" customFormat="1" ht="18" customHeight="1" x14ac:dyDescent="0.25">
      <c r="A13" s="26"/>
      <c r="B13" s="1">
        <v>1</v>
      </c>
      <c r="C13" s="5" t="str">
        <f>"Grundlegende Angaben zur "&amp;K2</f>
        <v>Grundlegende Angaben zur Referenz Typ 2</v>
      </c>
      <c r="D13" s="27"/>
      <c r="E13" s="27"/>
      <c r="F13" s="27"/>
      <c r="G13" s="27"/>
      <c r="H13" s="3"/>
      <c r="I13" s="28"/>
      <c r="J13" s="26"/>
      <c r="K13" s="60"/>
    </row>
    <row r="14" spans="1:11" ht="26.25" customHeight="1" x14ac:dyDescent="0.25">
      <c r="A14" s="9"/>
      <c r="B14" s="8" t="s">
        <v>0</v>
      </c>
      <c r="C14" s="41" t="s">
        <v>15</v>
      </c>
      <c r="D14" s="42" t="s">
        <v>43</v>
      </c>
      <c r="E14" s="43"/>
      <c r="F14" s="43"/>
      <c r="G14" s="43"/>
      <c r="H14" s="44" t="s">
        <v>2</v>
      </c>
      <c r="I14" s="32"/>
      <c r="J14" s="9"/>
      <c r="K14" s="59">
        <f>IF(UPPER(H14)="NEIN",1,0)</f>
        <v>0</v>
      </c>
    </row>
    <row r="15" spans="1:11" ht="26.25" customHeight="1" x14ac:dyDescent="0.25">
      <c r="A15" s="9"/>
      <c r="B15" s="2" t="s">
        <v>14</v>
      </c>
      <c r="C15" s="4" t="s">
        <v>72</v>
      </c>
      <c r="D15" s="39" t="s">
        <v>43</v>
      </c>
      <c r="E15" s="40"/>
      <c r="F15" s="40"/>
      <c r="G15" s="40"/>
      <c r="H15" s="6" t="s">
        <v>2</v>
      </c>
      <c r="I15" s="30"/>
      <c r="J15" s="9"/>
      <c r="K15" s="59">
        <f>IF(UPPER(H15)="NEIN",1,0)</f>
        <v>0</v>
      </c>
    </row>
    <row r="16" spans="1:11" ht="3.75" customHeight="1" x14ac:dyDescent="0.25">
      <c r="A16" s="9"/>
      <c r="B16" s="36"/>
      <c r="C16" s="16"/>
      <c r="D16" s="16"/>
      <c r="E16" s="16"/>
      <c r="F16" s="16"/>
      <c r="G16" s="16"/>
      <c r="H16" s="16"/>
      <c r="I16" s="18"/>
      <c r="J16" s="9"/>
    </row>
    <row r="17" spans="1:12" s="29" customFormat="1" ht="17.25" customHeight="1" x14ac:dyDescent="0.25">
      <c r="A17" s="26"/>
      <c r="B17" s="1">
        <v>2</v>
      </c>
      <c r="C17" s="5" t="str">
        <f>"Angaben zum Auftraggeber der "&amp;K2</f>
        <v>Angaben zum Auftraggeber der Referenz Typ 2</v>
      </c>
      <c r="D17" s="27"/>
      <c r="E17" s="27"/>
      <c r="F17" s="27"/>
      <c r="G17" s="27"/>
      <c r="H17" s="27"/>
      <c r="I17" s="31"/>
      <c r="J17" s="26"/>
      <c r="K17" s="60"/>
    </row>
    <row r="18" spans="1:12" ht="36" customHeight="1" x14ac:dyDescent="0.25">
      <c r="A18" s="9"/>
      <c r="B18" s="8" t="s">
        <v>16</v>
      </c>
      <c r="C18" s="41" t="s">
        <v>17</v>
      </c>
      <c r="D18" s="42" t="s">
        <v>43</v>
      </c>
      <c r="E18" s="43"/>
      <c r="F18" s="43"/>
      <c r="G18" s="43"/>
      <c r="H18" s="44" t="s">
        <v>2</v>
      </c>
      <c r="I18" s="32"/>
      <c r="J18" s="9"/>
      <c r="K18" s="59">
        <f>IF(UPPER(H18)="NEIN",1,0)</f>
        <v>0</v>
      </c>
    </row>
    <row r="19" spans="1:12" ht="36" customHeight="1" x14ac:dyDescent="0.25">
      <c r="A19" s="9"/>
      <c r="B19" s="8" t="s">
        <v>18</v>
      </c>
      <c r="C19" s="41" t="s">
        <v>44</v>
      </c>
      <c r="D19" s="43" t="s">
        <v>20</v>
      </c>
      <c r="E19" s="45" t="s">
        <v>46</v>
      </c>
      <c r="F19" s="45" t="s">
        <v>47</v>
      </c>
      <c r="G19" s="45" t="s">
        <v>48</v>
      </c>
      <c r="H19" s="44">
        <v>0</v>
      </c>
      <c r="I19" s="32"/>
      <c r="J19" s="9"/>
      <c r="L19" s="59">
        <f>H19</f>
        <v>0</v>
      </c>
    </row>
    <row r="20" spans="1:12" ht="36" customHeight="1" x14ac:dyDescent="0.25">
      <c r="A20" s="9"/>
      <c r="B20" s="8" t="s">
        <v>19</v>
      </c>
      <c r="C20" s="41" t="s">
        <v>45</v>
      </c>
      <c r="D20" s="43" t="s">
        <v>20</v>
      </c>
      <c r="E20" s="45" t="s">
        <v>49</v>
      </c>
      <c r="F20" s="45" t="s">
        <v>50</v>
      </c>
      <c r="G20" s="45" t="s">
        <v>51</v>
      </c>
      <c r="H20" s="44">
        <v>0</v>
      </c>
      <c r="I20" s="32"/>
      <c r="J20" s="9"/>
      <c r="L20" s="59">
        <f>H20</f>
        <v>0</v>
      </c>
    </row>
    <row r="21" spans="1:12" ht="3.75" customHeight="1" x14ac:dyDescent="0.25">
      <c r="A21" s="9"/>
      <c r="B21" s="36"/>
      <c r="C21" s="16"/>
      <c r="D21" s="16"/>
      <c r="E21" s="16"/>
      <c r="F21" s="16"/>
      <c r="G21" s="16"/>
      <c r="H21" s="16"/>
      <c r="I21" s="18"/>
      <c r="J21" s="9"/>
      <c r="L21" s="59"/>
    </row>
    <row r="22" spans="1:12" s="29" customFormat="1" ht="17.25" customHeight="1" x14ac:dyDescent="0.25">
      <c r="A22" s="26"/>
      <c r="B22" s="1">
        <v>3</v>
      </c>
      <c r="C22" s="5" t="str">
        <f>"Umfang und Beteiligung an der Leistungserbringung der "&amp;K2</f>
        <v>Umfang und Beteiligung an der Leistungserbringung der Referenz Typ 2</v>
      </c>
      <c r="D22" s="27"/>
      <c r="E22" s="27"/>
      <c r="F22" s="27"/>
      <c r="G22" s="27"/>
      <c r="H22" s="27"/>
      <c r="I22" s="31"/>
      <c r="J22" s="26"/>
      <c r="K22" s="60"/>
      <c r="L22" s="59"/>
    </row>
    <row r="23" spans="1:12" ht="25.5" customHeight="1" x14ac:dyDescent="0.25">
      <c r="A23" s="9"/>
      <c r="B23" s="8" t="s">
        <v>8</v>
      </c>
      <c r="C23" s="41" t="s">
        <v>30</v>
      </c>
      <c r="D23" s="42" t="s">
        <v>43</v>
      </c>
      <c r="E23" s="43"/>
      <c r="F23" s="43"/>
      <c r="G23" s="43"/>
      <c r="H23" s="44" t="s">
        <v>2</v>
      </c>
      <c r="I23" s="32"/>
      <c r="J23" s="9"/>
      <c r="K23" s="59">
        <f>IF(UPPER(H23)="NEIN",1,0)</f>
        <v>0</v>
      </c>
      <c r="L23" s="59"/>
    </row>
    <row r="24" spans="1:12" ht="25.5" customHeight="1" x14ac:dyDescent="0.25">
      <c r="A24" s="9"/>
      <c r="B24" s="8" t="s">
        <v>9</v>
      </c>
      <c r="C24" s="41" t="s">
        <v>52</v>
      </c>
      <c r="D24" s="43" t="s">
        <v>20</v>
      </c>
      <c r="E24" s="45" t="s">
        <v>53</v>
      </c>
      <c r="F24" s="45" t="s">
        <v>54</v>
      </c>
      <c r="G24" s="45" t="s">
        <v>55</v>
      </c>
      <c r="H24" s="44">
        <v>0</v>
      </c>
      <c r="I24" s="32"/>
      <c r="J24" s="9"/>
      <c r="L24" s="59">
        <f>H24</f>
        <v>0</v>
      </c>
    </row>
    <row r="25" spans="1:12" ht="25.5" customHeight="1" x14ac:dyDescent="0.25">
      <c r="A25" s="9"/>
      <c r="B25" s="8" t="s">
        <v>10</v>
      </c>
      <c r="C25" s="41" t="s">
        <v>32</v>
      </c>
      <c r="D25" s="42" t="s">
        <v>43</v>
      </c>
      <c r="E25" s="43"/>
      <c r="F25" s="43"/>
      <c r="G25" s="43"/>
      <c r="H25" s="44" t="s">
        <v>2</v>
      </c>
      <c r="I25" s="32"/>
      <c r="J25" s="9"/>
      <c r="K25" s="59">
        <f>IF(UPPER(H25)="NEIN",1,0)</f>
        <v>0</v>
      </c>
      <c r="L25" s="59"/>
    </row>
    <row r="26" spans="1:12" s="29" customFormat="1" ht="45" x14ac:dyDescent="0.25">
      <c r="A26" s="26"/>
      <c r="B26" s="8" t="s">
        <v>11</v>
      </c>
      <c r="C26" s="41" t="s">
        <v>31</v>
      </c>
      <c r="D26" s="43" t="s">
        <v>20</v>
      </c>
      <c r="E26" s="45" t="s">
        <v>33</v>
      </c>
      <c r="F26" s="45" t="s">
        <v>34</v>
      </c>
      <c r="G26" s="45" t="s">
        <v>35</v>
      </c>
      <c r="H26" s="44">
        <v>0</v>
      </c>
      <c r="I26" s="32"/>
      <c r="J26" s="26"/>
      <c r="K26" s="60"/>
      <c r="L26" s="59">
        <f>H26</f>
        <v>0</v>
      </c>
    </row>
    <row r="27" spans="1:12" ht="3.75" customHeight="1" x14ac:dyDescent="0.25">
      <c r="A27" s="9"/>
      <c r="B27" s="36"/>
      <c r="C27" s="16"/>
      <c r="D27" s="16"/>
      <c r="E27" s="16"/>
      <c r="F27" s="16"/>
      <c r="G27" s="16"/>
      <c r="H27" s="16"/>
      <c r="I27" s="18"/>
      <c r="J27" s="9"/>
      <c r="L27" s="59"/>
    </row>
    <row r="28" spans="1:12" s="29" customFormat="1" ht="17.25" customHeight="1" x14ac:dyDescent="0.25">
      <c r="A28" s="26"/>
      <c r="B28" s="1">
        <v>4</v>
      </c>
      <c r="C28" s="5" t="str">
        <f>"Weitere Vergleichbarkeit der "&amp;K2</f>
        <v>Weitere Vergleichbarkeit der Referenz Typ 2</v>
      </c>
      <c r="D28" s="27"/>
      <c r="E28" s="27"/>
      <c r="F28" s="27"/>
      <c r="G28" s="27"/>
      <c r="H28" s="27"/>
      <c r="I28" s="31"/>
      <c r="J28" s="26"/>
      <c r="K28" s="60"/>
      <c r="L28" s="59"/>
    </row>
    <row r="29" spans="1:12" s="29" customFormat="1" ht="17.25" customHeight="1" x14ac:dyDescent="0.25">
      <c r="A29" s="26"/>
      <c r="B29" s="8" t="s">
        <v>6</v>
      </c>
      <c r="C29" s="41" t="s">
        <v>73</v>
      </c>
      <c r="D29" s="42" t="s">
        <v>43</v>
      </c>
      <c r="E29" s="43"/>
      <c r="F29" s="43"/>
      <c r="G29" s="43"/>
      <c r="H29" s="44" t="s">
        <v>2</v>
      </c>
      <c r="I29" s="32"/>
      <c r="J29" s="26"/>
      <c r="K29" s="59">
        <f>IF(UPPER(H29)="NEIN",1,0)</f>
        <v>0</v>
      </c>
      <c r="L29" s="59"/>
    </row>
    <row r="30" spans="1:12" s="29" customFormat="1" ht="46.5" customHeight="1" x14ac:dyDescent="0.25">
      <c r="A30" s="26"/>
      <c r="B30" s="2" t="s">
        <v>7</v>
      </c>
      <c r="C30" s="4" t="s">
        <v>89</v>
      </c>
      <c r="D30" s="40" t="s">
        <v>20</v>
      </c>
      <c r="E30" s="46" t="s">
        <v>63</v>
      </c>
      <c r="F30" s="45" t="s">
        <v>65</v>
      </c>
      <c r="G30" s="46" t="s">
        <v>64</v>
      </c>
      <c r="H30" s="6">
        <v>0</v>
      </c>
      <c r="I30" s="30"/>
      <c r="J30" s="26"/>
      <c r="K30" s="60"/>
      <c r="L30" s="59">
        <f>H30</f>
        <v>0</v>
      </c>
    </row>
    <row r="31" spans="1:12" s="29" customFormat="1" ht="46.5" customHeight="1" x14ac:dyDescent="0.25">
      <c r="A31" s="26"/>
      <c r="B31" s="8" t="s">
        <v>74</v>
      </c>
      <c r="C31" s="61" t="s">
        <v>62</v>
      </c>
      <c r="D31" s="40" t="s">
        <v>20</v>
      </c>
      <c r="E31" s="46" t="s">
        <v>66</v>
      </c>
      <c r="F31" s="45" t="s">
        <v>67</v>
      </c>
      <c r="G31" s="46" t="s">
        <v>68</v>
      </c>
      <c r="H31" s="6">
        <v>0</v>
      </c>
      <c r="I31" s="30"/>
      <c r="J31" s="26"/>
      <c r="K31" s="60"/>
      <c r="L31" s="59">
        <f>H31</f>
        <v>0</v>
      </c>
    </row>
    <row r="32" spans="1:12" ht="3.75" customHeight="1" x14ac:dyDescent="0.25">
      <c r="A32" s="9"/>
      <c r="B32" s="36"/>
      <c r="C32" s="16"/>
      <c r="D32" s="16"/>
      <c r="E32" s="16"/>
      <c r="F32" s="16"/>
      <c r="G32" s="16"/>
      <c r="H32" s="16"/>
      <c r="I32" s="18"/>
      <c r="J32" s="9"/>
      <c r="L32" s="59"/>
    </row>
    <row r="33" spans="1:16" s="29" customFormat="1" ht="17.25" customHeight="1" x14ac:dyDescent="0.25">
      <c r="A33" s="26"/>
      <c r="B33" s="1">
        <v>5</v>
      </c>
      <c r="C33" s="5" t="str">
        <f>"Beschreibung der "&amp;K2</f>
        <v>Beschreibung der Referenz Typ 2</v>
      </c>
      <c r="D33" s="27"/>
      <c r="E33" s="27"/>
      <c r="F33" s="27"/>
      <c r="G33" s="27"/>
      <c r="H33" s="27"/>
      <c r="I33" s="31"/>
      <c r="J33" s="26"/>
      <c r="K33" s="60"/>
      <c r="L33" s="59"/>
    </row>
    <row r="34" spans="1:16" ht="23.25" customHeight="1" x14ac:dyDescent="0.25">
      <c r="A34" s="9"/>
      <c r="B34" s="8" t="s">
        <v>36</v>
      </c>
      <c r="C34" s="41" t="s">
        <v>37</v>
      </c>
      <c r="D34" s="42" t="s">
        <v>43</v>
      </c>
      <c r="E34" s="43"/>
      <c r="F34" s="43"/>
      <c r="G34" s="43"/>
      <c r="H34" s="44" t="s">
        <v>2</v>
      </c>
      <c r="I34" s="32"/>
      <c r="J34" s="9"/>
      <c r="K34" s="59">
        <f>IF(UPPER(H34)="NEIN",1,0)</f>
        <v>0</v>
      </c>
      <c r="L34" s="59"/>
    </row>
    <row r="35" spans="1:16" ht="23.25" customHeight="1" x14ac:dyDescent="0.25">
      <c r="A35" s="9"/>
      <c r="B35" s="2" t="s">
        <v>59</v>
      </c>
      <c r="C35" s="4" t="s">
        <v>56</v>
      </c>
      <c r="D35" s="40" t="s">
        <v>20</v>
      </c>
      <c r="E35" s="46" t="s">
        <v>26</v>
      </c>
      <c r="F35" s="47"/>
      <c r="G35" s="46" t="s">
        <v>27</v>
      </c>
      <c r="H35" s="6">
        <v>0</v>
      </c>
      <c r="I35" s="30"/>
      <c r="J35" s="26"/>
      <c r="K35" s="60"/>
      <c r="L35" s="59">
        <f>H35</f>
        <v>0</v>
      </c>
      <c r="M35" s="29"/>
      <c r="N35" s="29"/>
      <c r="O35" s="29"/>
      <c r="P35" s="29"/>
    </row>
    <row r="36" spans="1:16" ht="23.25" customHeight="1" x14ac:dyDescent="0.25">
      <c r="A36" s="9"/>
      <c r="B36" s="2" t="s">
        <v>60</v>
      </c>
      <c r="C36" s="4" t="s">
        <v>57</v>
      </c>
      <c r="D36" s="40" t="s">
        <v>20</v>
      </c>
      <c r="E36" s="46" t="s">
        <v>26</v>
      </c>
      <c r="F36" s="47"/>
      <c r="G36" s="46" t="s">
        <v>27</v>
      </c>
      <c r="H36" s="6">
        <v>0</v>
      </c>
      <c r="I36" s="30"/>
      <c r="J36" s="26"/>
      <c r="K36" s="60"/>
      <c r="L36" s="59">
        <f>H36</f>
        <v>0</v>
      </c>
      <c r="M36" s="29"/>
      <c r="N36" s="29"/>
      <c r="O36" s="29"/>
      <c r="P36" s="29"/>
    </row>
    <row r="37" spans="1:16" ht="23.25" customHeight="1" x14ac:dyDescent="0.25">
      <c r="A37" s="9"/>
      <c r="B37" s="2" t="s">
        <v>61</v>
      </c>
      <c r="C37" s="4" t="s">
        <v>58</v>
      </c>
      <c r="D37" s="40" t="s">
        <v>20</v>
      </c>
      <c r="E37" s="46" t="s">
        <v>26</v>
      </c>
      <c r="F37" s="47"/>
      <c r="G37" s="46" t="s">
        <v>103</v>
      </c>
      <c r="H37" s="6">
        <v>0</v>
      </c>
      <c r="I37" s="30"/>
      <c r="J37" s="26"/>
      <c r="K37" s="60"/>
      <c r="L37" s="59">
        <f>H37</f>
        <v>0</v>
      </c>
      <c r="M37" s="29"/>
      <c r="N37" s="29"/>
      <c r="O37" s="29"/>
      <c r="P37" s="29"/>
    </row>
    <row r="38" spans="1:16" ht="3.75" customHeight="1" x14ac:dyDescent="0.25">
      <c r="A38" s="9"/>
      <c r="B38" s="36"/>
      <c r="C38" s="16"/>
      <c r="D38" s="16"/>
      <c r="E38" s="16"/>
      <c r="F38" s="16"/>
      <c r="G38" s="16"/>
      <c r="H38" s="16"/>
      <c r="I38" s="18"/>
      <c r="J38" s="9"/>
    </row>
    <row r="39" spans="1:16" ht="3.75" customHeight="1" x14ac:dyDescent="0.25">
      <c r="A39" s="9"/>
      <c r="B39" s="57"/>
      <c r="C39" s="50"/>
      <c r="D39" s="50"/>
      <c r="E39" s="50"/>
      <c r="F39" s="50"/>
      <c r="G39" s="50"/>
      <c r="H39" s="50"/>
      <c r="I39" s="58"/>
      <c r="J39" s="9"/>
    </row>
    <row r="40" spans="1:16" s="29" customFormat="1" ht="17.45" customHeight="1" x14ac:dyDescent="0.25">
      <c r="A40" s="26"/>
      <c r="B40" s="51"/>
      <c r="C40" s="19" t="str">
        <f>"Ergebnis für "&amp;K2</f>
        <v>Ergebnis für Referenz Typ 2</v>
      </c>
      <c r="D40" s="48"/>
      <c r="E40" s="48"/>
      <c r="F40" s="48"/>
      <c r="G40" s="48"/>
      <c r="H40" s="48"/>
      <c r="I40" s="52"/>
      <c r="J40" s="26"/>
      <c r="K40" s="60"/>
    </row>
    <row r="41" spans="1:16" s="29" customFormat="1" ht="8.25" customHeight="1" x14ac:dyDescent="0.25">
      <c r="A41" s="26"/>
      <c r="B41" s="51"/>
      <c r="C41" s="19"/>
      <c r="D41" s="48"/>
      <c r="E41" s="48"/>
      <c r="F41" s="48"/>
      <c r="G41" s="48"/>
      <c r="H41" s="48"/>
      <c r="I41" s="52"/>
      <c r="J41" s="26"/>
      <c r="K41" s="60"/>
    </row>
    <row r="42" spans="1:16" s="29" customFormat="1" ht="17.45" customHeight="1" x14ac:dyDescent="0.25">
      <c r="A42" s="26"/>
      <c r="B42" s="51"/>
      <c r="C42" s="62" t="s">
        <v>77</v>
      </c>
      <c r="D42" s="49" t="str">
        <f>IF(SUM(K13:K34)=0,"Ja","Nein")</f>
        <v>Ja</v>
      </c>
      <c r="E42" s="48"/>
      <c r="F42" s="48"/>
      <c r="G42" s="48"/>
      <c r="H42" s="66" t="s">
        <v>115</v>
      </c>
      <c r="I42" s="52"/>
      <c r="J42" s="26"/>
      <c r="K42" s="60"/>
    </row>
    <row r="43" spans="1:16" s="29" customFormat="1" ht="17.45" customHeight="1" x14ac:dyDescent="0.25">
      <c r="A43" s="26"/>
      <c r="B43" s="51"/>
      <c r="C43" s="62" t="s">
        <v>78</v>
      </c>
      <c r="D43" s="19">
        <f>SUM(L19:L37)</f>
        <v>0</v>
      </c>
      <c r="E43" s="19" t="s">
        <v>76</v>
      </c>
      <c r="F43" s="48"/>
      <c r="G43" s="48"/>
      <c r="H43" s="88" t="s">
        <v>116</v>
      </c>
      <c r="I43" s="52"/>
      <c r="J43" s="26"/>
      <c r="K43" s="60"/>
    </row>
    <row r="44" spans="1:16" s="29" customFormat="1" ht="17.45" customHeight="1" x14ac:dyDescent="0.25">
      <c r="A44" s="26"/>
      <c r="B44" s="51"/>
      <c r="C44" s="62" t="s">
        <v>40</v>
      </c>
      <c r="D44" s="19">
        <v>50</v>
      </c>
      <c r="E44" s="19" t="s">
        <v>76</v>
      </c>
      <c r="F44" s="48"/>
      <c r="G44" s="48"/>
      <c r="H44" s="88" t="s">
        <v>117</v>
      </c>
      <c r="I44" s="52"/>
      <c r="J44" s="26"/>
      <c r="K44" s="60"/>
    </row>
    <row r="45" spans="1:16" s="29" customFormat="1" ht="17.45" customHeight="1" x14ac:dyDescent="0.25">
      <c r="A45" s="26"/>
      <c r="B45" s="51"/>
      <c r="C45" s="62" t="s">
        <v>79</v>
      </c>
      <c r="D45" s="49" t="str">
        <f>IF(D43&gt;D44-1,"Ja","Nein")</f>
        <v>Nein</v>
      </c>
      <c r="E45" s="19"/>
      <c r="F45" s="48"/>
      <c r="G45" s="48"/>
      <c r="H45" s="48"/>
      <c r="I45" s="52"/>
      <c r="J45" s="26"/>
      <c r="K45" s="60"/>
    </row>
    <row r="46" spans="1:16" s="29" customFormat="1" ht="6.75" customHeight="1" x14ac:dyDescent="0.25">
      <c r="A46" s="26"/>
      <c r="B46" s="53"/>
      <c r="C46" s="16"/>
      <c r="D46" s="54"/>
      <c r="E46" s="54"/>
      <c r="F46" s="54"/>
      <c r="G46" s="54"/>
      <c r="H46" s="54"/>
      <c r="I46" s="55"/>
      <c r="J46" s="26"/>
      <c r="K46" s="60"/>
    </row>
    <row r="47" spans="1:16" ht="3.75" customHeight="1" x14ac:dyDescent="0.25">
      <c r="A47" s="9"/>
      <c r="B47" s="36"/>
      <c r="C47" s="16"/>
      <c r="D47" s="16"/>
      <c r="E47" s="16"/>
      <c r="F47" s="16"/>
      <c r="G47" s="16"/>
      <c r="H47" s="16"/>
      <c r="I47" s="18"/>
      <c r="J47" s="9"/>
    </row>
  </sheetData>
  <mergeCells count="6">
    <mergeCell ref="B2:H3"/>
    <mergeCell ref="C8:D8"/>
    <mergeCell ref="B10:B11"/>
    <mergeCell ref="C10:C11"/>
    <mergeCell ref="E10:G10"/>
    <mergeCell ref="H10:H11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Footer>&amp;L&amp;F&amp;CSeite &amp;P von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A5DC1-12F3-4D5F-91CC-48B593C5036A}">
  <sheetPr>
    <pageSetUpPr fitToPage="1"/>
  </sheetPr>
  <dimension ref="A1:P47"/>
  <sheetViews>
    <sheetView topLeftCell="A24" zoomScaleNormal="100" workbookViewId="0">
      <selection activeCell="F64" sqref="F64"/>
    </sheetView>
  </sheetViews>
  <sheetFormatPr baseColWidth="10" defaultColWidth="11.42578125" defaultRowHeight="15" x14ac:dyDescent="0.25"/>
  <cols>
    <col min="1" max="1" width="3.5703125" style="10" customWidth="1"/>
    <col min="2" max="2" width="10" style="38" customWidth="1"/>
    <col min="3" max="3" width="73.5703125" style="10" customWidth="1"/>
    <col min="4" max="4" width="12.140625" style="10" customWidth="1"/>
    <col min="5" max="7" width="15.140625" style="10" customWidth="1"/>
    <col min="8" max="8" width="27.7109375" style="10" customWidth="1"/>
    <col min="9" max="9" width="21.28515625" style="10" customWidth="1"/>
    <col min="10" max="10" width="3.85546875" style="10" customWidth="1"/>
    <col min="11" max="11" width="11.42578125" style="59"/>
    <col min="12" max="16384" width="11.42578125" style="10"/>
  </cols>
  <sheetData>
    <row r="1" spans="1:11" x14ac:dyDescent="0.25">
      <c r="A1" s="9"/>
      <c r="B1" s="33"/>
      <c r="C1" s="9"/>
      <c r="D1" s="9"/>
      <c r="E1" s="9"/>
      <c r="F1" s="9"/>
      <c r="G1" s="9"/>
      <c r="H1" s="9"/>
      <c r="I1" s="9"/>
      <c r="J1" s="9"/>
    </row>
    <row r="2" spans="1:11" ht="14.65" customHeight="1" x14ac:dyDescent="0.25">
      <c r="A2" s="9"/>
      <c r="B2" s="79" t="s">
        <v>80</v>
      </c>
      <c r="C2" s="80"/>
      <c r="D2" s="80"/>
      <c r="E2" s="80"/>
      <c r="F2" s="80"/>
      <c r="G2" s="80"/>
      <c r="H2" s="80"/>
      <c r="I2" s="11"/>
      <c r="J2" s="9"/>
      <c r="K2" s="59" t="s">
        <v>87</v>
      </c>
    </row>
    <row r="3" spans="1:11" ht="14.65" customHeight="1" x14ac:dyDescent="0.25">
      <c r="A3" s="9"/>
      <c r="B3" s="81"/>
      <c r="C3" s="82"/>
      <c r="D3" s="82"/>
      <c r="E3" s="82"/>
      <c r="F3" s="82"/>
      <c r="G3" s="82"/>
      <c r="H3" s="82"/>
      <c r="I3" s="12"/>
      <c r="J3" s="9"/>
    </row>
    <row r="4" spans="1:11" x14ac:dyDescent="0.25">
      <c r="A4" s="9"/>
      <c r="B4" s="34" t="s">
        <v>12</v>
      </c>
      <c r="C4" s="13"/>
      <c r="D4" s="9"/>
      <c r="E4" s="9"/>
      <c r="F4" s="9"/>
      <c r="G4" s="9"/>
      <c r="H4" s="9"/>
      <c r="I4" s="12"/>
      <c r="J4" s="9"/>
    </row>
    <row r="5" spans="1:11" x14ac:dyDescent="0.25">
      <c r="A5" s="9"/>
      <c r="B5" s="34" t="s">
        <v>13</v>
      </c>
      <c r="C5" s="13"/>
      <c r="D5" s="9"/>
      <c r="E5" s="9"/>
      <c r="F5" s="9"/>
      <c r="G5" s="9"/>
      <c r="H5" s="9"/>
      <c r="I5" s="12"/>
      <c r="J5" s="9"/>
    </row>
    <row r="6" spans="1:11" ht="17.25" customHeight="1" x14ac:dyDescent="0.25">
      <c r="A6" s="9"/>
      <c r="B6" s="35"/>
      <c r="C6" s="14"/>
      <c r="D6" s="14"/>
      <c r="E6" s="14"/>
      <c r="F6" s="14"/>
      <c r="G6" s="14"/>
      <c r="H6" s="14"/>
      <c r="I6" s="15"/>
      <c r="J6" s="9"/>
    </row>
    <row r="7" spans="1:11" ht="3.75" customHeight="1" x14ac:dyDescent="0.25">
      <c r="A7" s="9"/>
      <c r="B7" s="36"/>
      <c r="C7" s="16"/>
      <c r="D7" s="17"/>
      <c r="E7" s="17"/>
      <c r="F7" s="17"/>
      <c r="G7" s="17"/>
      <c r="H7" s="17"/>
      <c r="I7" s="18"/>
      <c r="J7" s="9"/>
    </row>
    <row r="8" spans="1:11" ht="22.35" customHeight="1" x14ac:dyDescent="0.25">
      <c r="A8" s="9"/>
      <c r="B8" s="56" t="s">
        <v>4</v>
      </c>
      <c r="C8" s="75" t="s">
        <v>5</v>
      </c>
      <c r="D8" s="75"/>
      <c r="E8" s="7"/>
      <c r="F8" s="7"/>
      <c r="G8" s="7"/>
      <c r="H8" s="7"/>
      <c r="I8" s="15"/>
      <c r="J8" s="9"/>
    </row>
    <row r="9" spans="1:11" ht="3.75" customHeight="1" x14ac:dyDescent="0.25">
      <c r="A9" s="9"/>
      <c r="B9" s="37"/>
      <c r="C9" s="19"/>
      <c r="D9" s="20"/>
      <c r="E9" s="20"/>
      <c r="F9" s="20"/>
      <c r="G9" s="20"/>
      <c r="H9" s="20"/>
      <c r="I9" s="21"/>
      <c r="J9" s="9"/>
    </row>
    <row r="10" spans="1:11" x14ac:dyDescent="0.25">
      <c r="A10" s="9"/>
      <c r="B10" s="83" t="s">
        <v>1</v>
      </c>
      <c r="C10" s="85" t="s">
        <v>41</v>
      </c>
      <c r="D10" s="22" t="s">
        <v>28</v>
      </c>
      <c r="E10" s="87" t="s">
        <v>22</v>
      </c>
      <c r="F10" s="87"/>
      <c r="G10" s="87"/>
      <c r="H10" s="85" t="s">
        <v>21</v>
      </c>
      <c r="I10" s="23"/>
      <c r="J10" s="9"/>
    </row>
    <row r="11" spans="1:11" x14ac:dyDescent="0.25">
      <c r="A11" s="9"/>
      <c r="B11" s="84"/>
      <c r="C11" s="86"/>
      <c r="D11" s="24" t="s">
        <v>29</v>
      </c>
      <c r="E11" s="24" t="s">
        <v>23</v>
      </c>
      <c r="F11" s="24" t="s">
        <v>24</v>
      </c>
      <c r="G11" s="24" t="s">
        <v>25</v>
      </c>
      <c r="H11" s="86"/>
      <c r="I11" s="25" t="s">
        <v>3</v>
      </c>
      <c r="J11" s="9"/>
    </row>
    <row r="12" spans="1:11" ht="3.75" customHeight="1" x14ac:dyDescent="0.25">
      <c r="A12" s="9"/>
      <c r="B12" s="36"/>
      <c r="C12" s="16"/>
      <c r="D12" s="16"/>
      <c r="E12" s="16"/>
      <c r="F12" s="16"/>
      <c r="G12" s="16"/>
      <c r="H12" s="16"/>
      <c r="I12" s="18"/>
      <c r="J12" s="9"/>
    </row>
    <row r="13" spans="1:11" s="29" customFormat="1" ht="18" customHeight="1" x14ac:dyDescent="0.25">
      <c r="A13" s="26"/>
      <c r="B13" s="1">
        <v>1</v>
      </c>
      <c r="C13" s="5" t="str">
        <f>"Grundlegende Angaben zur "&amp;K2</f>
        <v>Grundlegende Angaben zur Referenz Typ 2</v>
      </c>
      <c r="D13" s="27"/>
      <c r="E13" s="27"/>
      <c r="F13" s="27"/>
      <c r="G13" s="27"/>
      <c r="H13" s="3"/>
      <c r="I13" s="28"/>
      <c r="J13" s="26"/>
      <c r="K13" s="60"/>
    </row>
    <row r="14" spans="1:11" ht="26.25" customHeight="1" x14ac:dyDescent="0.25">
      <c r="A14" s="9"/>
      <c r="B14" s="8" t="s">
        <v>0</v>
      </c>
      <c r="C14" s="41" t="s">
        <v>15</v>
      </c>
      <c r="D14" s="42" t="s">
        <v>43</v>
      </c>
      <c r="E14" s="43"/>
      <c r="F14" s="43"/>
      <c r="G14" s="43"/>
      <c r="H14" s="44" t="s">
        <v>2</v>
      </c>
      <c r="I14" s="32"/>
      <c r="J14" s="9"/>
      <c r="K14" s="59">
        <f>IF(UPPER(H14)="NEIN",1,0)</f>
        <v>0</v>
      </c>
    </row>
    <row r="15" spans="1:11" ht="26.25" customHeight="1" x14ac:dyDescent="0.25">
      <c r="A15" s="9"/>
      <c r="B15" s="2" t="s">
        <v>14</v>
      </c>
      <c r="C15" s="4" t="s">
        <v>72</v>
      </c>
      <c r="D15" s="39" t="s">
        <v>43</v>
      </c>
      <c r="E15" s="40"/>
      <c r="F15" s="40"/>
      <c r="G15" s="40"/>
      <c r="H15" s="6" t="s">
        <v>2</v>
      </c>
      <c r="I15" s="30"/>
      <c r="J15" s="9"/>
      <c r="K15" s="59">
        <f>IF(UPPER(H15)="NEIN",1,0)</f>
        <v>0</v>
      </c>
    </row>
    <row r="16" spans="1:11" ht="3.75" customHeight="1" x14ac:dyDescent="0.25">
      <c r="A16" s="9"/>
      <c r="B16" s="36"/>
      <c r="C16" s="16"/>
      <c r="D16" s="16"/>
      <c r="E16" s="16"/>
      <c r="F16" s="16"/>
      <c r="G16" s="16"/>
      <c r="H16" s="16"/>
      <c r="I16" s="18"/>
      <c r="J16" s="9"/>
    </row>
    <row r="17" spans="1:12" s="29" customFormat="1" ht="17.25" customHeight="1" x14ac:dyDescent="0.25">
      <c r="A17" s="26"/>
      <c r="B17" s="1">
        <v>2</v>
      </c>
      <c r="C17" s="5" t="str">
        <f>"Angaben zum Auftraggeber der "&amp;K2</f>
        <v>Angaben zum Auftraggeber der Referenz Typ 2</v>
      </c>
      <c r="D17" s="27"/>
      <c r="E17" s="27"/>
      <c r="F17" s="27"/>
      <c r="G17" s="27"/>
      <c r="H17" s="27"/>
      <c r="I17" s="31"/>
      <c r="J17" s="26"/>
      <c r="K17" s="60"/>
    </row>
    <row r="18" spans="1:12" ht="36" customHeight="1" x14ac:dyDescent="0.25">
      <c r="A18" s="9"/>
      <c r="B18" s="8" t="s">
        <v>16</v>
      </c>
      <c r="C18" s="41" t="s">
        <v>17</v>
      </c>
      <c r="D18" s="42" t="s">
        <v>43</v>
      </c>
      <c r="E18" s="43"/>
      <c r="F18" s="43"/>
      <c r="G18" s="43"/>
      <c r="H18" s="44" t="s">
        <v>2</v>
      </c>
      <c r="I18" s="32"/>
      <c r="J18" s="9"/>
      <c r="K18" s="59">
        <f>IF(UPPER(H18)="NEIN",1,0)</f>
        <v>0</v>
      </c>
    </row>
    <row r="19" spans="1:12" ht="36" customHeight="1" x14ac:dyDescent="0.25">
      <c r="A19" s="9"/>
      <c r="B19" s="8" t="s">
        <v>18</v>
      </c>
      <c r="C19" s="41" t="s">
        <v>44</v>
      </c>
      <c r="D19" s="43" t="s">
        <v>20</v>
      </c>
      <c r="E19" s="45" t="s">
        <v>46</v>
      </c>
      <c r="F19" s="45" t="s">
        <v>47</v>
      </c>
      <c r="G19" s="45" t="s">
        <v>48</v>
      </c>
      <c r="H19" s="44">
        <v>0</v>
      </c>
      <c r="I19" s="32"/>
      <c r="J19" s="9"/>
      <c r="L19" s="59">
        <f>H19</f>
        <v>0</v>
      </c>
    </row>
    <row r="20" spans="1:12" ht="36" customHeight="1" x14ac:dyDescent="0.25">
      <c r="A20" s="9"/>
      <c r="B20" s="8" t="s">
        <v>19</v>
      </c>
      <c r="C20" s="41" t="s">
        <v>45</v>
      </c>
      <c r="D20" s="43" t="s">
        <v>20</v>
      </c>
      <c r="E20" s="45" t="s">
        <v>49</v>
      </c>
      <c r="F20" s="45" t="s">
        <v>50</v>
      </c>
      <c r="G20" s="45" t="s">
        <v>51</v>
      </c>
      <c r="H20" s="44">
        <v>0</v>
      </c>
      <c r="I20" s="32"/>
      <c r="J20" s="9"/>
      <c r="L20" s="59">
        <f>H20</f>
        <v>0</v>
      </c>
    </row>
    <row r="21" spans="1:12" ht="3.75" customHeight="1" x14ac:dyDescent="0.25">
      <c r="A21" s="9"/>
      <c r="B21" s="36"/>
      <c r="C21" s="16"/>
      <c r="D21" s="16"/>
      <c r="E21" s="16"/>
      <c r="F21" s="16"/>
      <c r="G21" s="16"/>
      <c r="H21" s="16"/>
      <c r="I21" s="18"/>
      <c r="J21" s="9"/>
      <c r="L21" s="59"/>
    </row>
    <row r="22" spans="1:12" s="29" customFormat="1" ht="17.25" customHeight="1" x14ac:dyDescent="0.25">
      <c r="A22" s="26"/>
      <c r="B22" s="1">
        <v>3</v>
      </c>
      <c r="C22" s="5" t="str">
        <f>"Umfang und Beteiligung an der Leistungserbringung der "&amp;K2</f>
        <v>Umfang und Beteiligung an der Leistungserbringung der Referenz Typ 2</v>
      </c>
      <c r="D22" s="27"/>
      <c r="E22" s="27"/>
      <c r="F22" s="27"/>
      <c r="G22" s="27"/>
      <c r="H22" s="27"/>
      <c r="I22" s="31"/>
      <c r="J22" s="26"/>
      <c r="K22" s="60"/>
      <c r="L22" s="59"/>
    </row>
    <row r="23" spans="1:12" ht="25.5" customHeight="1" x14ac:dyDescent="0.25">
      <c r="A23" s="9"/>
      <c r="B23" s="8" t="s">
        <v>8</v>
      </c>
      <c r="C23" s="41" t="s">
        <v>30</v>
      </c>
      <c r="D23" s="42" t="s">
        <v>43</v>
      </c>
      <c r="E23" s="43"/>
      <c r="F23" s="43"/>
      <c r="G23" s="43"/>
      <c r="H23" s="44" t="s">
        <v>2</v>
      </c>
      <c r="I23" s="32"/>
      <c r="J23" s="9"/>
      <c r="K23" s="59">
        <f>IF(UPPER(H23)="NEIN",1,0)</f>
        <v>0</v>
      </c>
      <c r="L23" s="59"/>
    </row>
    <row r="24" spans="1:12" ht="25.5" customHeight="1" x14ac:dyDescent="0.25">
      <c r="A24" s="9"/>
      <c r="B24" s="8" t="s">
        <v>9</v>
      </c>
      <c r="C24" s="41" t="s">
        <v>52</v>
      </c>
      <c r="D24" s="43" t="s">
        <v>20</v>
      </c>
      <c r="E24" s="45" t="s">
        <v>53</v>
      </c>
      <c r="F24" s="45" t="s">
        <v>54</v>
      </c>
      <c r="G24" s="45" t="s">
        <v>55</v>
      </c>
      <c r="H24" s="44">
        <v>0</v>
      </c>
      <c r="I24" s="32"/>
      <c r="J24" s="9"/>
      <c r="L24" s="59">
        <f>H24</f>
        <v>0</v>
      </c>
    </row>
    <row r="25" spans="1:12" ht="25.5" customHeight="1" x14ac:dyDescent="0.25">
      <c r="A25" s="9"/>
      <c r="B25" s="8" t="s">
        <v>10</v>
      </c>
      <c r="C25" s="41" t="s">
        <v>32</v>
      </c>
      <c r="D25" s="42" t="s">
        <v>43</v>
      </c>
      <c r="E25" s="43"/>
      <c r="F25" s="43"/>
      <c r="G25" s="43"/>
      <c r="H25" s="44" t="s">
        <v>2</v>
      </c>
      <c r="I25" s="32"/>
      <c r="J25" s="9"/>
      <c r="K25" s="59">
        <f>IF(UPPER(H25)="NEIN",1,0)</f>
        <v>0</v>
      </c>
      <c r="L25" s="59"/>
    </row>
    <row r="26" spans="1:12" s="29" customFormat="1" ht="45" x14ac:dyDescent="0.25">
      <c r="A26" s="26"/>
      <c r="B26" s="8" t="s">
        <v>11</v>
      </c>
      <c r="C26" s="41" t="s">
        <v>31</v>
      </c>
      <c r="D26" s="43" t="s">
        <v>20</v>
      </c>
      <c r="E26" s="45" t="s">
        <v>33</v>
      </c>
      <c r="F26" s="45" t="s">
        <v>34</v>
      </c>
      <c r="G26" s="45" t="s">
        <v>35</v>
      </c>
      <c r="H26" s="44">
        <v>0</v>
      </c>
      <c r="I26" s="32"/>
      <c r="J26" s="26"/>
      <c r="K26" s="60"/>
      <c r="L26" s="59">
        <f>H26</f>
        <v>0</v>
      </c>
    </row>
    <row r="27" spans="1:12" ht="3.75" customHeight="1" x14ac:dyDescent="0.25">
      <c r="A27" s="9"/>
      <c r="B27" s="36"/>
      <c r="C27" s="16"/>
      <c r="D27" s="16"/>
      <c r="E27" s="16"/>
      <c r="F27" s="16"/>
      <c r="G27" s="16"/>
      <c r="H27" s="16"/>
      <c r="I27" s="18"/>
      <c r="J27" s="9"/>
      <c r="L27" s="59"/>
    </row>
    <row r="28" spans="1:12" s="29" customFormat="1" ht="17.25" customHeight="1" x14ac:dyDescent="0.25">
      <c r="A28" s="26"/>
      <c r="B28" s="1">
        <v>4</v>
      </c>
      <c r="C28" s="5" t="str">
        <f>"Weitere Vergleichbarkeit der "&amp;K2</f>
        <v>Weitere Vergleichbarkeit der Referenz Typ 2</v>
      </c>
      <c r="D28" s="27"/>
      <c r="E28" s="27"/>
      <c r="F28" s="27"/>
      <c r="G28" s="27"/>
      <c r="H28" s="27"/>
      <c r="I28" s="31"/>
      <c r="J28" s="26"/>
      <c r="K28" s="60"/>
      <c r="L28" s="59"/>
    </row>
    <row r="29" spans="1:12" s="29" customFormat="1" ht="17.25" customHeight="1" x14ac:dyDescent="0.25">
      <c r="A29" s="26"/>
      <c r="B29" s="8" t="s">
        <v>6</v>
      </c>
      <c r="C29" s="41" t="s">
        <v>73</v>
      </c>
      <c r="D29" s="42" t="s">
        <v>43</v>
      </c>
      <c r="E29" s="43"/>
      <c r="F29" s="43"/>
      <c r="G29" s="43"/>
      <c r="H29" s="44" t="s">
        <v>2</v>
      </c>
      <c r="I29" s="32"/>
      <c r="J29" s="26"/>
      <c r="K29" s="59">
        <f>IF(UPPER(H29)="NEIN",1,0)</f>
        <v>0</v>
      </c>
      <c r="L29" s="59"/>
    </row>
    <row r="30" spans="1:12" s="29" customFormat="1" ht="46.5" customHeight="1" x14ac:dyDescent="0.25">
      <c r="A30" s="26"/>
      <c r="B30" s="2" t="s">
        <v>7</v>
      </c>
      <c r="C30" s="4" t="s">
        <v>89</v>
      </c>
      <c r="D30" s="40" t="s">
        <v>20</v>
      </c>
      <c r="E30" s="46" t="s">
        <v>63</v>
      </c>
      <c r="F30" s="45" t="s">
        <v>65</v>
      </c>
      <c r="G30" s="46" t="s">
        <v>64</v>
      </c>
      <c r="H30" s="6">
        <v>0</v>
      </c>
      <c r="I30" s="30"/>
      <c r="J30" s="26"/>
      <c r="K30" s="60"/>
      <c r="L30" s="59">
        <f>H30</f>
        <v>0</v>
      </c>
    </row>
    <row r="31" spans="1:12" s="29" customFormat="1" ht="46.5" customHeight="1" x14ac:dyDescent="0.25">
      <c r="A31" s="26"/>
      <c r="B31" s="8" t="s">
        <v>74</v>
      </c>
      <c r="C31" s="61" t="s">
        <v>62</v>
      </c>
      <c r="D31" s="40" t="s">
        <v>20</v>
      </c>
      <c r="E31" s="46" t="s">
        <v>66</v>
      </c>
      <c r="F31" s="45" t="s">
        <v>67</v>
      </c>
      <c r="G31" s="46" t="s">
        <v>68</v>
      </c>
      <c r="H31" s="6">
        <v>0</v>
      </c>
      <c r="I31" s="30"/>
      <c r="J31" s="26"/>
      <c r="K31" s="60"/>
      <c r="L31" s="59">
        <f>H31</f>
        <v>0</v>
      </c>
    </row>
    <row r="32" spans="1:12" ht="3.75" customHeight="1" x14ac:dyDescent="0.25">
      <c r="A32" s="9"/>
      <c r="B32" s="36"/>
      <c r="C32" s="16"/>
      <c r="D32" s="16"/>
      <c r="E32" s="16"/>
      <c r="F32" s="16"/>
      <c r="G32" s="16"/>
      <c r="H32" s="16"/>
      <c r="I32" s="18"/>
      <c r="J32" s="9"/>
      <c r="L32" s="59"/>
    </row>
    <row r="33" spans="1:16" s="29" customFormat="1" ht="17.25" customHeight="1" x14ac:dyDescent="0.25">
      <c r="A33" s="26"/>
      <c r="B33" s="1">
        <v>5</v>
      </c>
      <c r="C33" s="5" t="str">
        <f>"Beschreibung der "&amp;K2</f>
        <v>Beschreibung der Referenz Typ 2</v>
      </c>
      <c r="D33" s="27"/>
      <c r="E33" s="27"/>
      <c r="F33" s="27"/>
      <c r="G33" s="27"/>
      <c r="H33" s="27"/>
      <c r="I33" s="31"/>
      <c r="J33" s="26"/>
      <c r="K33" s="60"/>
      <c r="L33" s="59"/>
    </row>
    <row r="34" spans="1:16" ht="23.25" customHeight="1" x14ac:dyDescent="0.25">
      <c r="A34" s="9"/>
      <c r="B34" s="8" t="s">
        <v>36</v>
      </c>
      <c r="C34" s="41" t="s">
        <v>37</v>
      </c>
      <c r="D34" s="42" t="s">
        <v>43</v>
      </c>
      <c r="E34" s="43"/>
      <c r="F34" s="43"/>
      <c r="G34" s="43"/>
      <c r="H34" s="44" t="s">
        <v>2</v>
      </c>
      <c r="I34" s="32"/>
      <c r="J34" s="9"/>
      <c r="K34" s="59">
        <f>IF(UPPER(H34)="NEIN",1,0)</f>
        <v>0</v>
      </c>
      <c r="L34" s="59"/>
    </row>
    <row r="35" spans="1:16" ht="23.25" customHeight="1" x14ac:dyDescent="0.25">
      <c r="A35" s="9"/>
      <c r="B35" s="2" t="s">
        <v>59</v>
      </c>
      <c r="C35" s="4" t="s">
        <v>56</v>
      </c>
      <c r="D35" s="40" t="s">
        <v>20</v>
      </c>
      <c r="E35" s="46" t="s">
        <v>26</v>
      </c>
      <c r="F35" s="47"/>
      <c r="G35" s="46" t="s">
        <v>27</v>
      </c>
      <c r="H35" s="6">
        <v>0</v>
      </c>
      <c r="I35" s="30"/>
      <c r="J35" s="26"/>
      <c r="K35" s="60"/>
      <c r="L35" s="59">
        <f>H35</f>
        <v>0</v>
      </c>
      <c r="M35" s="29"/>
      <c r="N35" s="29"/>
      <c r="O35" s="29"/>
      <c r="P35" s="29"/>
    </row>
    <row r="36" spans="1:16" ht="23.25" customHeight="1" x14ac:dyDescent="0.25">
      <c r="A36" s="9"/>
      <c r="B36" s="2" t="s">
        <v>60</v>
      </c>
      <c r="C36" s="4" t="s">
        <v>57</v>
      </c>
      <c r="D36" s="40" t="s">
        <v>20</v>
      </c>
      <c r="E36" s="46" t="s">
        <v>26</v>
      </c>
      <c r="F36" s="47"/>
      <c r="G36" s="46" t="s">
        <v>27</v>
      </c>
      <c r="H36" s="6">
        <v>0</v>
      </c>
      <c r="I36" s="30"/>
      <c r="J36" s="26"/>
      <c r="K36" s="60"/>
      <c r="L36" s="59">
        <f>H36</f>
        <v>0</v>
      </c>
      <c r="M36" s="29"/>
      <c r="N36" s="29"/>
      <c r="O36" s="29"/>
      <c r="P36" s="29"/>
    </row>
    <row r="37" spans="1:16" ht="23.25" customHeight="1" x14ac:dyDescent="0.25">
      <c r="A37" s="9"/>
      <c r="B37" s="2" t="s">
        <v>61</v>
      </c>
      <c r="C37" s="4" t="s">
        <v>58</v>
      </c>
      <c r="D37" s="40" t="s">
        <v>20</v>
      </c>
      <c r="E37" s="46" t="s">
        <v>26</v>
      </c>
      <c r="F37" s="47"/>
      <c r="G37" s="46" t="s">
        <v>103</v>
      </c>
      <c r="H37" s="6">
        <v>0</v>
      </c>
      <c r="I37" s="30"/>
      <c r="J37" s="26"/>
      <c r="K37" s="60"/>
      <c r="L37" s="59">
        <f>H37</f>
        <v>0</v>
      </c>
      <c r="M37" s="29"/>
      <c r="N37" s="29"/>
      <c r="O37" s="29"/>
      <c r="P37" s="29"/>
    </row>
    <row r="38" spans="1:16" ht="3.75" customHeight="1" x14ac:dyDescent="0.25">
      <c r="A38" s="9"/>
      <c r="B38" s="36"/>
      <c r="C38" s="16"/>
      <c r="D38" s="16"/>
      <c r="E38" s="16"/>
      <c r="F38" s="16"/>
      <c r="G38" s="16"/>
      <c r="H38" s="16"/>
      <c r="I38" s="18"/>
      <c r="J38" s="9"/>
    </row>
    <row r="39" spans="1:16" ht="3.75" customHeight="1" x14ac:dyDescent="0.25">
      <c r="A39" s="9"/>
      <c r="B39" s="57"/>
      <c r="C39" s="50"/>
      <c r="D39" s="50"/>
      <c r="E39" s="50"/>
      <c r="F39" s="50"/>
      <c r="G39" s="50"/>
      <c r="H39" s="50"/>
      <c r="I39" s="58"/>
      <c r="J39" s="9"/>
    </row>
    <row r="40" spans="1:16" s="29" customFormat="1" ht="17.45" customHeight="1" x14ac:dyDescent="0.25">
      <c r="A40" s="26"/>
      <c r="B40" s="51"/>
      <c r="C40" s="19" t="str">
        <f>"Ergebnis für "&amp;K2</f>
        <v>Ergebnis für Referenz Typ 2</v>
      </c>
      <c r="D40" s="48"/>
      <c r="E40" s="48"/>
      <c r="F40" s="48"/>
      <c r="G40" s="48"/>
      <c r="H40" s="48"/>
      <c r="I40" s="52"/>
      <c r="J40" s="26"/>
      <c r="K40" s="60"/>
    </row>
    <row r="41" spans="1:16" s="29" customFormat="1" ht="8.25" customHeight="1" x14ac:dyDescent="0.25">
      <c r="A41" s="26"/>
      <c r="B41" s="51"/>
      <c r="C41" s="19"/>
      <c r="D41" s="48"/>
      <c r="E41" s="48"/>
      <c r="F41" s="48"/>
      <c r="G41" s="48"/>
      <c r="H41" s="48"/>
      <c r="I41" s="52"/>
      <c r="J41" s="26"/>
      <c r="K41" s="60"/>
    </row>
    <row r="42" spans="1:16" s="29" customFormat="1" ht="17.45" customHeight="1" x14ac:dyDescent="0.25">
      <c r="A42" s="26"/>
      <c r="B42" s="51"/>
      <c r="C42" s="62" t="s">
        <v>77</v>
      </c>
      <c r="D42" s="49" t="str">
        <f>IF(SUM(K13:K34)=0,"Ja","Nein")</f>
        <v>Ja</v>
      </c>
      <c r="E42" s="48"/>
      <c r="F42" s="48"/>
      <c r="G42" s="48"/>
      <c r="H42" s="66" t="s">
        <v>115</v>
      </c>
      <c r="I42" s="52"/>
      <c r="J42" s="26"/>
      <c r="K42" s="60"/>
    </row>
    <row r="43" spans="1:16" s="29" customFormat="1" ht="17.45" customHeight="1" x14ac:dyDescent="0.25">
      <c r="A43" s="26"/>
      <c r="B43" s="51"/>
      <c r="C43" s="62" t="s">
        <v>78</v>
      </c>
      <c r="D43" s="19">
        <f>SUM(L19:L37)</f>
        <v>0</v>
      </c>
      <c r="E43" s="19" t="s">
        <v>76</v>
      </c>
      <c r="F43" s="48"/>
      <c r="G43" s="48"/>
      <c r="H43" s="88" t="s">
        <v>116</v>
      </c>
      <c r="I43" s="52"/>
      <c r="J43" s="26"/>
      <c r="K43" s="60"/>
    </row>
    <row r="44" spans="1:16" s="29" customFormat="1" ht="17.45" customHeight="1" x14ac:dyDescent="0.25">
      <c r="A44" s="26"/>
      <c r="B44" s="51"/>
      <c r="C44" s="62" t="s">
        <v>40</v>
      </c>
      <c r="D44" s="19">
        <v>50</v>
      </c>
      <c r="E44" s="19" t="s">
        <v>76</v>
      </c>
      <c r="F44" s="48"/>
      <c r="G44" s="48"/>
      <c r="H44" s="88" t="s">
        <v>117</v>
      </c>
      <c r="I44" s="52"/>
      <c r="J44" s="26"/>
      <c r="K44" s="60"/>
    </row>
    <row r="45" spans="1:16" s="29" customFormat="1" ht="17.45" customHeight="1" x14ac:dyDescent="0.25">
      <c r="A45" s="26"/>
      <c r="B45" s="51"/>
      <c r="C45" s="62" t="s">
        <v>79</v>
      </c>
      <c r="D45" s="49" t="str">
        <f>IF(D43&gt;D44-1,"Ja","Nein")</f>
        <v>Nein</v>
      </c>
      <c r="E45" s="19"/>
      <c r="F45" s="48"/>
      <c r="G45" s="48"/>
      <c r="H45" s="48"/>
      <c r="I45" s="52"/>
      <c r="J45" s="26"/>
      <c r="K45" s="60"/>
    </row>
    <row r="46" spans="1:16" s="29" customFormat="1" ht="6.75" customHeight="1" x14ac:dyDescent="0.25">
      <c r="A46" s="26"/>
      <c r="B46" s="53"/>
      <c r="C46" s="16"/>
      <c r="D46" s="54"/>
      <c r="E46" s="54"/>
      <c r="F46" s="54"/>
      <c r="G46" s="54"/>
      <c r="H46" s="54"/>
      <c r="I46" s="55"/>
      <c r="J46" s="26"/>
      <c r="K46" s="60"/>
    </row>
    <row r="47" spans="1:16" ht="3.75" customHeight="1" x14ac:dyDescent="0.25">
      <c r="A47" s="9"/>
      <c r="B47" s="36"/>
      <c r="C47" s="16"/>
      <c r="D47" s="16"/>
      <c r="E47" s="16"/>
      <c r="F47" s="16"/>
      <c r="G47" s="16"/>
      <c r="H47" s="16"/>
      <c r="I47" s="18"/>
      <c r="J47" s="9"/>
    </row>
  </sheetData>
  <mergeCells count="6">
    <mergeCell ref="B2:H3"/>
    <mergeCell ref="C8:D8"/>
    <mergeCell ref="B10:B11"/>
    <mergeCell ref="C10:C11"/>
    <mergeCell ref="E10:G10"/>
    <mergeCell ref="H10:H11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Footer>&amp;L&amp;F&amp;CSeite &amp;P von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0D04-A6D9-4565-A920-2B8A5D0380B0}">
  <sheetPr>
    <pageSetUpPr fitToPage="1"/>
  </sheetPr>
  <dimension ref="A1:P47"/>
  <sheetViews>
    <sheetView topLeftCell="A24" zoomScaleNormal="100" workbookViewId="0">
      <selection activeCell="H42" sqref="H42:H44"/>
    </sheetView>
  </sheetViews>
  <sheetFormatPr baseColWidth="10" defaultColWidth="11.42578125" defaultRowHeight="15" x14ac:dyDescent="0.25"/>
  <cols>
    <col min="1" max="1" width="3.5703125" style="10" customWidth="1"/>
    <col min="2" max="2" width="10" style="38" customWidth="1"/>
    <col min="3" max="3" width="73.5703125" style="10" customWidth="1"/>
    <col min="4" max="4" width="12.140625" style="10" customWidth="1"/>
    <col min="5" max="7" width="15.140625" style="10" customWidth="1"/>
    <col min="8" max="8" width="27.7109375" style="10" customWidth="1"/>
    <col min="9" max="9" width="21.28515625" style="10" customWidth="1"/>
    <col min="10" max="10" width="3.85546875" style="10" customWidth="1"/>
    <col min="11" max="11" width="11.42578125" style="59"/>
    <col min="12" max="16384" width="11.42578125" style="10"/>
  </cols>
  <sheetData>
    <row r="1" spans="1:11" x14ac:dyDescent="0.25">
      <c r="A1" s="9"/>
      <c r="B1" s="33"/>
      <c r="C1" s="9"/>
      <c r="D1" s="9"/>
      <c r="E1" s="9"/>
      <c r="F1" s="9"/>
      <c r="G1" s="9"/>
      <c r="H1" s="9"/>
      <c r="I1" s="9"/>
      <c r="J1" s="9"/>
    </row>
    <row r="2" spans="1:11" ht="14.65" customHeight="1" x14ac:dyDescent="0.25">
      <c r="A2" s="9"/>
      <c r="B2" s="79" t="s">
        <v>80</v>
      </c>
      <c r="C2" s="80"/>
      <c r="D2" s="80"/>
      <c r="E2" s="80"/>
      <c r="F2" s="80"/>
      <c r="G2" s="80"/>
      <c r="H2" s="80"/>
      <c r="I2" s="11"/>
      <c r="J2" s="9"/>
      <c r="K2" s="59" t="s">
        <v>87</v>
      </c>
    </row>
    <row r="3" spans="1:11" ht="14.65" customHeight="1" x14ac:dyDescent="0.25">
      <c r="A3" s="9"/>
      <c r="B3" s="81"/>
      <c r="C3" s="82"/>
      <c r="D3" s="82"/>
      <c r="E3" s="82"/>
      <c r="F3" s="82"/>
      <c r="G3" s="82"/>
      <c r="H3" s="82"/>
      <c r="I3" s="12"/>
      <c r="J3" s="9"/>
    </row>
    <row r="4" spans="1:11" x14ac:dyDescent="0.25">
      <c r="A4" s="9"/>
      <c r="B4" s="34" t="s">
        <v>12</v>
      </c>
      <c r="C4" s="13"/>
      <c r="D4" s="9"/>
      <c r="E4" s="9"/>
      <c r="F4" s="9"/>
      <c r="G4" s="9"/>
      <c r="H4" s="9"/>
      <c r="I4" s="12"/>
      <c r="J4" s="9"/>
    </row>
    <row r="5" spans="1:11" x14ac:dyDescent="0.25">
      <c r="A5" s="9"/>
      <c r="B5" s="34" t="s">
        <v>13</v>
      </c>
      <c r="C5" s="13"/>
      <c r="D5" s="9"/>
      <c r="E5" s="9"/>
      <c r="F5" s="9"/>
      <c r="G5" s="9"/>
      <c r="H5" s="9"/>
      <c r="I5" s="12"/>
      <c r="J5" s="9"/>
    </row>
    <row r="6" spans="1:11" ht="17.25" customHeight="1" x14ac:dyDescent="0.25">
      <c r="A6" s="9"/>
      <c r="B6" s="35"/>
      <c r="C6" s="14"/>
      <c r="D6" s="14"/>
      <c r="E6" s="14"/>
      <c r="F6" s="14"/>
      <c r="G6" s="14"/>
      <c r="H6" s="14"/>
      <c r="I6" s="15"/>
      <c r="J6" s="9"/>
    </row>
    <row r="7" spans="1:11" ht="3.75" customHeight="1" x14ac:dyDescent="0.25">
      <c r="A7" s="9"/>
      <c r="B7" s="36"/>
      <c r="C7" s="16"/>
      <c r="D7" s="17"/>
      <c r="E7" s="17"/>
      <c r="F7" s="17"/>
      <c r="G7" s="17"/>
      <c r="H7" s="17"/>
      <c r="I7" s="18"/>
      <c r="J7" s="9"/>
    </row>
    <row r="8" spans="1:11" ht="22.35" customHeight="1" x14ac:dyDescent="0.25">
      <c r="A8" s="9"/>
      <c r="B8" s="56" t="s">
        <v>4</v>
      </c>
      <c r="C8" s="75" t="s">
        <v>5</v>
      </c>
      <c r="D8" s="75"/>
      <c r="E8" s="7"/>
      <c r="F8" s="7"/>
      <c r="G8" s="7"/>
      <c r="H8" s="7"/>
      <c r="I8" s="15"/>
      <c r="J8" s="9"/>
    </row>
    <row r="9" spans="1:11" ht="3.75" customHeight="1" x14ac:dyDescent="0.25">
      <c r="A9" s="9"/>
      <c r="B9" s="37"/>
      <c r="C9" s="19"/>
      <c r="D9" s="20"/>
      <c r="E9" s="20"/>
      <c r="F9" s="20"/>
      <c r="G9" s="20"/>
      <c r="H9" s="20"/>
      <c r="I9" s="21"/>
      <c r="J9" s="9"/>
    </row>
    <row r="10" spans="1:11" x14ac:dyDescent="0.25">
      <c r="A10" s="9"/>
      <c r="B10" s="83" t="s">
        <v>1</v>
      </c>
      <c r="C10" s="85" t="s">
        <v>41</v>
      </c>
      <c r="D10" s="22" t="s">
        <v>28</v>
      </c>
      <c r="E10" s="87" t="s">
        <v>22</v>
      </c>
      <c r="F10" s="87"/>
      <c r="G10" s="87"/>
      <c r="H10" s="85" t="s">
        <v>21</v>
      </c>
      <c r="I10" s="23"/>
      <c r="J10" s="9"/>
    </row>
    <row r="11" spans="1:11" x14ac:dyDescent="0.25">
      <c r="A11" s="9"/>
      <c r="B11" s="84"/>
      <c r="C11" s="86"/>
      <c r="D11" s="24" t="s">
        <v>29</v>
      </c>
      <c r="E11" s="24" t="s">
        <v>23</v>
      </c>
      <c r="F11" s="24" t="s">
        <v>24</v>
      </c>
      <c r="G11" s="24" t="s">
        <v>25</v>
      </c>
      <c r="H11" s="86"/>
      <c r="I11" s="25" t="s">
        <v>3</v>
      </c>
      <c r="J11" s="9"/>
    </row>
    <row r="12" spans="1:11" ht="3.75" customHeight="1" x14ac:dyDescent="0.25">
      <c r="A12" s="9"/>
      <c r="B12" s="36"/>
      <c r="C12" s="16"/>
      <c r="D12" s="16"/>
      <c r="E12" s="16"/>
      <c r="F12" s="16"/>
      <c r="G12" s="16"/>
      <c r="H12" s="16"/>
      <c r="I12" s="18"/>
      <c r="J12" s="9"/>
    </row>
    <row r="13" spans="1:11" s="29" customFormat="1" ht="18" customHeight="1" x14ac:dyDescent="0.25">
      <c r="A13" s="26"/>
      <c r="B13" s="1">
        <v>1</v>
      </c>
      <c r="C13" s="5" t="str">
        <f>"Grundlegende Angaben zur "&amp;K2</f>
        <v>Grundlegende Angaben zur Referenz Typ 2</v>
      </c>
      <c r="D13" s="27"/>
      <c r="E13" s="27"/>
      <c r="F13" s="27"/>
      <c r="G13" s="27"/>
      <c r="H13" s="3"/>
      <c r="I13" s="28"/>
      <c r="J13" s="26"/>
      <c r="K13" s="60"/>
    </row>
    <row r="14" spans="1:11" ht="26.25" customHeight="1" x14ac:dyDescent="0.25">
      <c r="A14" s="9"/>
      <c r="B14" s="8" t="s">
        <v>0</v>
      </c>
      <c r="C14" s="41" t="s">
        <v>15</v>
      </c>
      <c r="D14" s="42" t="s">
        <v>43</v>
      </c>
      <c r="E14" s="43"/>
      <c r="F14" s="43"/>
      <c r="G14" s="43"/>
      <c r="H14" s="44" t="s">
        <v>2</v>
      </c>
      <c r="I14" s="32"/>
      <c r="J14" s="9"/>
      <c r="K14" s="59">
        <f>IF(UPPER(H14)="NEIN",1,0)</f>
        <v>0</v>
      </c>
    </row>
    <row r="15" spans="1:11" ht="26.25" customHeight="1" x14ac:dyDescent="0.25">
      <c r="A15" s="9"/>
      <c r="B15" s="2" t="s">
        <v>14</v>
      </c>
      <c r="C15" s="4" t="s">
        <v>72</v>
      </c>
      <c r="D15" s="39" t="s">
        <v>43</v>
      </c>
      <c r="E15" s="40"/>
      <c r="F15" s="40"/>
      <c r="G15" s="40"/>
      <c r="H15" s="6" t="s">
        <v>2</v>
      </c>
      <c r="I15" s="30"/>
      <c r="J15" s="9"/>
      <c r="K15" s="59">
        <f>IF(UPPER(H15)="NEIN",1,0)</f>
        <v>0</v>
      </c>
    </row>
    <row r="16" spans="1:11" ht="3.75" customHeight="1" x14ac:dyDescent="0.25">
      <c r="A16" s="9"/>
      <c r="B16" s="36"/>
      <c r="C16" s="16"/>
      <c r="D16" s="16"/>
      <c r="E16" s="16"/>
      <c r="F16" s="16"/>
      <c r="G16" s="16"/>
      <c r="H16" s="16"/>
      <c r="I16" s="18"/>
      <c r="J16" s="9"/>
    </row>
    <row r="17" spans="1:12" s="29" customFormat="1" ht="17.25" customHeight="1" x14ac:dyDescent="0.25">
      <c r="A17" s="26"/>
      <c r="B17" s="1">
        <v>2</v>
      </c>
      <c r="C17" s="5" t="str">
        <f>"Angaben zum Auftraggeber der "&amp;K2</f>
        <v>Angaben zum Auftraggeber der Referenz Typ 2</v>
      </c>
      <c r="D17" s="27"/>
      <c r="E17" s="27"/>
      <c r="F17" s="27"/>
      <c r="G17" s="27"/>
      <c r="H17" s="27"/>
      <c r="I17" s="31"/>
      <c r="J17" s="26"/>
      <c r="K17" s="60"/>
    </row>
    <row r="18" spans="1:12" ht="36" customHeight="1" x14ac:dyDescent="0.25">
      <c r="A18" s="9"/>
      <c r="B18" s="8" t="s">
        <v>16</v>
      </c>
      <c r="C18" s="41" t="s">
        <v>17</v>
      </c>
      <c r="D18" s="42" t="s">
        <v>43</v>
      </c>
      <c r="E18" s="43"/>
      <c r="F18" s="43"/>
      <c r="G18" s="43"/>
      <c r="H18" s="44" t="s">
        <v>2</v>
      </c>
      <c r="I18" s="32"/>
      <c r="J18" s="9"/>
      <c r="K18" s="59">
        <f>IF(UPPER(H18)="NEIN",1,0)</f>
        <v>0</v>
      </c>
    </row>
    <row r="19" spans="1:12" ht="36" customHeight="1" x14ac:dyDescent="0.25">
      <c r="A19" s="9"/>
      <c r="B19" s="8" t="s">
        <v>18</v>
      </c>
      <c r="C19" s="41" t="s">
        <v>44</v>
      </c>
      <c r="D19" s="43" t="s">
        <v>20</v>
      </c>
      <c r="E19" s="45" t="s">
        <v>46</v>
      </c>
      <c r="F19" s="45" t="s">
        <v>47</v>
      </c>
      <c r="G19" s="45" t="s">
        <v>48</v>
      </c>
      <c r="H19" s="44">
        <v>0</v>
      </c>
      <c r="I19" s="32"/>
      <c r="J19" s="9"/>
      <c r="L19" s="59">
        <f>H19</f>
        <v>0</v>
      </c>
    </row>
    <row r="20" spans="1:12" ht="36" customHeight="1" x14ac:dyDescent="0.25">
      <c r="A20" s="9"/>
      <c r="B20" s="8" t="s">
        <v>19</v>
      </c>
      <c r="C20" s="41" t="s">
        <v>45</v>
      </c>
      <c r="D20" s="43" t="s">
        <v>20</v>
      </c>
      <c r="E20" s="45" t="s">
        <v>49</v>
      </c>
      <c r="F20" s="45" t="s">
        <v>50</v>
      </c>
      <c r="G20" s="45" t="s">
        <v>51</v>
      </c>
      <c r="H20" s="44">
        <v>0</v>
      </c>
      <c r="I20" s="32"/>
      <c r="J20" s="9"/>
      <c r="L20" s="59">
        <f>H20</f>
        <v>0</v>
      </c>
    </row>
    <row r="21" spans="1:12" ht="3.75" customHeight="1" x14ac:dyDescent="0.25">
      <c r="A21" s="9"/>
      <c r="B21" s="36"/>
      <c r="C21" s="16"/>
      <c r="D21" s="16"/>
      <c r="E21" s="16"/>
      <c r="F21" s="16"/>
      <c r="G21" s="16"/>
      <c r="H21" s="16"/>
      <c r="I21" s="18"/>
      <c r="J21" s="9"/>
      <c r="L21" s="59"/>
    </row>
    <row r="22" spans="1:12" s="29" customFormat="1" ht="17.25" customHeight="1" x14ac:dyDescent="0.25">
      <c r="A22" s="26"/>
      <c r="B22" s="1">
        <v>3</v>
      </c>
      <c r="C22" s="5" t="str">
        <f>"Umfang und Beteiligung an der Leistungserbringung der "&amp;K2</f>
        <v>Umfang und Beteiligung an der Leistungserbringung der Referenz Typ 2</v>
      </c>
      <c r="D22" s="27"/>
      <c r="E22" s="27"/>
      <c r="F22" s="27"/>
      <c r="G22" s="27"/>
      <c r="H22" s="27"/>
      <c r="I22" s="31"/>
      <c r="J22" s="26"/>
      <c r="K22" s="60"/>
      <c r="L22" s="59"/>
    </row>
    <row r="23" spans="1:12" ht="25.5" customHeight="1" x14ac:dyDescent="0.25">
      <c r="A23" s="9"/>
      <c r="B23" s="8" t="s">
        <v>8</v>
      </c>
      <c r="C23" s="41" t="s">
        <v>30</v>
      </c>
      <c r="D23" s="42" t="s">
        <v>43</v>
      </c>
      <c r="E23" s="43"/>
      <c r="F23" s="43"/>
      <c r="G23" s="43"/>
      <c r="H23" s="44" t="s">
        <v>2</v>
      </c>
      <c r="I23" s="32"/>
      <c r="J23" s="9"/>
      <c r="K23" s="59">
        <f>IF(UPPER(H23)="NEIN",1,0)</f>
        <v>0</v>
      </c>
      <c r="L23" s="59"/>
    </row>
    <row r="24" spans="1:12" ht="25.5" customHeight="1" x14ac:dyDescent="0.25">
      <c r="A24" s="9"/>
      <c r="B24" s="8" t="s">
        <v>9</v>
      </c>
      <c r="C24" s="41" t="s">
        <v>52</v>
      </c>
      <c r="D24" s="43" t="s">
        <v>20</v>
      </c>
      <c r="E24" s="45" t="s">
        <v>53</v>
      </c>
      <c r="F24" s="45" t="s">
        <v>54</v>
      </c>
      <c r="G24" s="45" t="s">
        <v>55</v>
      </c>
      <c r="H24" s="44">
        <v>0</v>
      </c>
      <c r="I24" s="32"/>
      <c r="J24" s="9"/>
      <c r="L24" s="59">
        <f>H24</f>
        <v>0</v>
      </c>
    </row>
    <row r="25" spans="1:12" ht="25.5" customHeight="1" x14ac:dyDescent="0.25">
      <c r="A25" s="9"/>
      <c r="B25" s="8" t="s">
        <v>10</v>
      </c>
      <c r="C25" s="41" t="s">
        <v>32</v>
      </c>
      <c r="D25" s="42" t="s">
        <v>43</v>
      </c>
      <c r="E25" s="43"/>
      <c r="F25" s="43"/>
      <c r="G25" s="43"/>
      <c r="H25" s="44" t="s">
        <v>2</v>
      </c>
      <c r="I25" s="32"/>
      <c r="J25" s="9"/>
      <c r="K25" s="59">
        <f>IF(UPPER(H25)="NEIN",1,0)</f>
        <v>0</v>
      </c>
      <c r="L25" s="59"/>
    </row>
    <row r="26" spans="1:12" s="29" customFormat="1" ht="45" x14ac:dyDescent="0.25">
      <c r="A26" s="26"/>
      <c r="B26" s="8" t="s">
        <v>11</v>
      </c>
      <c r="C26" s="41" t="s">
        <v>31</v>
      </c>
      <c r="D26" s="43" t="s">
        <v>20</v>
      </c>
      <c r="E26" s="45" t="s">
        <v>33</v>
      </c>
      <c r="F26" s="45" t="s">
        <v>34</v>
      </c>
      <c r="G26" s="45" t="s">
        <v>35</v>
      </c>
      <c r="H26" s="44">
        <v>0</v>
      </c>
      <c r="I26" s="32"/>
      <c r="J26" s="26"/>
      <c r="K26" s="60"/>
      <c r="L26" s="59">
        <f>H26</f>
        <v>0</v>
      </c>
    </row>
    <row r="27" spans="1:12" ht="3.75" customHeight="1" x14ac:dyDescent="0.25">
      <c r="A27" s="9"/>
      <c r="B27" s="36"/>
      <c r="C27" s="16"/>
      <c r="D27" s="16"/>
      <c r="E27" s="16"/>
      <c r="F27" s="16"/>
      <c r="G27" s="16"/>
      <c r="H27" s="16"/>
      <c r="I27" s="18"/>
      <c r="J27" s="9"/>
      <c r="L27" s="59"/>
    </row>
    <row r="28" spans="1:12" s="29" customFormat="1" ht="17.25" customHeight="1" x14ac:dyDescent="0.25">
      <c r="A28" s="26"/>
      <c r="B28" s="1">
        <v>4</v>
      </c>
      <c r="C28" s="5" t="str">
        <f>"Weitere Vergleichbarkeit der "&amp;K2</f>
        <v>Weitere Vergleichbarkeit der Referenz Typ 2</v>
      </c>
      <c r="D28" s="27"/>
      <c r="E28" s="27"/>
      <c r="F28" s="27"/>
      <c r="G28" s="27"/>
      <c r="H28" s="27"/>
      <c r="I28" s="31"/>
      <c r="J28" s="26"/>
      <c r="K28" s="60"/>
      <c r="L28" s="59"/>
    </row>
    <row r="29" spans="1:12" s="29" customFormat="1" ht="17.25" customHeight="1" x14ac:dyDescent="0.25">
      <c r="A29" s="26"/>
      <c r="B29" s="8" t="s">
        <v>6</v>
      </c>
      <c r="C29" s="41" t="s">
        <v>73</v>
      </c>
      <c r="D29" s="42" t="s">
        <v>43</v>
      </c>
      <c r="E29" s="43"/>
      <c r="F29" s="43"/>
      <c r="G29" s="43"/>
      <c r="H29" s="44" t="s">
        <v>2</v>
      </c>
      <c r="I29" s="32"/>
      <c r="J29" s="26"/>
      <c r="K29" s="59">
        <f>IF(UPPER(H29)="NEIN",1,0)</f>
        <v>0</v>
      </c>
      <c r="L29" s="59"/>
    </row>
    <row r="30" spans="1:12" s="29" customFormat="1" ht="46.5" customHeight="1" x14ac:dyDescent="0.25">
      <c r="A30" s="26"/>
      <c r="B30" s="2" t="s">
        <v>7</v>
      </c>
      <c r="C30" s="4" t="s">
        <v>89</v>
      </c>
      <c r="D30" s="40" t="s">
        <v>20</v>
      </c>
      <c r="E30" s="46" t="s">
        <v>63</v>
      </c>
      <c r="F30" s="45" t="s">
        <v>65</v>
      </c>
      <c r="G30" s="46" t="s">
        <v>64</v>
      </c>
      <c r="H30" s="6">
        <v>0</v>
      </c>
      <c r="I30" s="30"/>
      <c r="J30" s="26"/>
      <c r="K30" s="60"/>
      <c r="L30" s="59">
        <f>H30</f>
        <v>0</v>
      </c>
    </row>
    <row r="31" spans="1:12" s="29" customFormat="1" ht="46.5" customHeight="1" x14ac:dyDescent="0.25">
      <c r="A31" s="26"/>
      <c r="B31" s="8" t="s">
        <v>74</v>
      </c>
      <c r="C31" s="61" t="s">
        <v>62</v>
      </c>
      <c r="D31" s="40" t="s">
        <v>20</v>
      </c>
      <c r="E31" s="46" t="s">
        <v>66</v>
      </c>
      <c r="F31" s="45" t="s">
        <v>67</v>
      </c>
      <c r="G31" s="46" t="s">
        <v>68</v>
      </c>
      <c r="H31" s="6">
        <v>0</v>
      </c>
      <c r="I31" s="30"/>
      <c r="J31" s="26"/>
      <c r="K31" s="60"/>
      <c r="L31" s="59">
        <f>H31</f>
        <v>0</v>
      </c>
    </row>
    <row r="32" spans="1:12" ht="3.75" customHeight="1" x14ac:dyDescent="0.25">
      <c r="A32" s="9"/>
      <c r="B32" s="36"/>
      <c r="C32" s="16"/>
      <c r="D32" s="16"/>
      <c r="E32" s="16"/>
      <c r="F32" s="16"/>
      <c r="G32" s="16"/>
      <c r="H32" s="16"/>
      <c r="I32" s="18"/>
      <c r="J32" s="9"/>
      <c r="L32" s="59"/>
    </row>
    <row r="33" spans="1:16" s="29" customFormat="1" ht="17.25" customHeight="1" x14ac:dyDescent="0.25">
      <c r="A33" s="26"/>
      <c r="B33" s="1">
        <v>5</v>
      </c>
      <c r="C33" s="5" t="str">
        <f>"Beschreibung der "&amp;K2</f>
        <v>Beschreibung der Referenz Typ 2</v>
      </c>
      <c r="D33" s="27"/>
      <c r="E33" s="27"/>
      <c r="F33" s="27"/>
      <c r="G33" s="27"/>
      <c r="H33" s="27"/>
      <c r="I33" s="31"/>
      <c r="J33" s="26"/>
      <c r="K33" s="60"/>
      <c r="L33" s="59"/>
    </row>
    <row r="34" spans="1:16" ht="23.25" customHeight="1" x14ac:dyDescent="0.25">
      <c r="A34" s="9"/>
      <c r="B34" s="8" t="s">
        <v>36</v>
      </c>
      <c r="C34" s="41" t="s">
        <v>37</v>
      </c>
      <c r="D34" s="42" t="s">
        <v>43</v>
      </c>
      <c r="E34" s="43"/>
      <c r="F34" s="43"/>
      <c r="G34" s="43"/>
      <c r="H34" s="44" t="s">
        <v>2</v>
      </c>
      <c r="I34" s="32"/>
      <c r="J34" s="9"/>
      <c r="K34" s="59">
        <f>IF(UPPER(H34)="NEIN",1,0)</f>
        <v>0</v>
      </c>
      <c r="L34" s="59"/>
    </row>
    <row r="35" spans="1:16" ht="23.25" customHeight="1" x14ac:dyDescent="0.25">
      <c r="A35" s="9"/>
      <c r="B35" s="2" t="s">
        <v>59</v>
      </c>
      <c r="C35" s="4" t="s">
        <v>56</v>
      </c>
      <c r="D35" s="40" t="s">
        <v>20</v>
      </c>
      <c r="E35" s="46" t="s">
        <v>26</v>
      </c>
      <c r="F35" s="47"/>
      <c r="G35" s="46" t="s">
        <v>27</v>
      </c>
      <c r="H35" s="6">
        <v>0</v>
      </c>
      <c r="I35" s="30"/>
      <c r="J35" s="26"/>
      <c r="K35" s="60"/>
      <c r="L35" s="59">
        <f>H35</f>
        <v>0</v>
      </c>
      <c r="M35" s="29"/>
      <c r="N35" s="29"/>
      <c r="O35" s="29"/>
      <c r="P35" s="29"/>
    </row>
    <row r="36" spans="1:16" ht="23.25" customHeight="1" x14ac:dyDescent="0.25">
      <c r="A36" s="9"/>
      <c r="B36" s="2" t="s">
        <v>60</v>
      </c>
      <c r="C36" s="4" t="s">
        <v>57</v>
      </c>
      <c r="D36" s="40" t="s">
        <v>20</v>
      </c>
      <c r="E36" s="46" t="s">
        <v>26</v>
      </c>
      <c r="F36" s="47"/>
      <c r="G36" s="46" t="s">
        <v>27</v>
      </c>
      <c r="H36" s="6">
        <v>0</v>
      </c>
      <c r="I36" s="30"/>
      <c r="J36" s="26"/>
      <c r="K36" s="60"/>
      <c r="L36" s="59">
        <f>H36</f>
        <v>0</v>
      </c>
      <c r="M36" s="29"/>
      <c r="N36" s="29"/>
      <c r="O36" s="29"/>
      <c r="P36" s="29"/>
    </row>
    <row r="37" spans="1:16" ht="23.25" customHeight="1" x14ac:dyDescent="0.25">
      <c r="A37" s="9"/>
      <c r="B37" s="2" t="s">
        <v>61</v>
      </c>
      <c r="C37" s="4" t="s">
        <v>58</v>
      </c>
      <c r="D37" s="40" t="s">
        <v>20</v>
      </c>
      <c r="E37" s="46" t="s">
        <v>26</v>
      </c>
      <c r="F37" s="47"/>
      <c r="G37" s="46" t="s">
        <v>103</v>
      </c>
      <c r="H37" s="6">
        <v>0</v>
      </c>
      <c r="I37" s="30"/>
      <c r="J37" s="26"/>
      <c r="K37" s="60"/>
      <c r="L37" s="59">
        <f>H37</f>
        <v>0</v>
      </c>
      <c r="M37" s="29"/>
      <c r="N37" s="29"/>
      <c r="O37" s="29"/>
      <c r="P37" s="29"/>
    </row>
    <row r="38" spans="1:16" ht="3.75" customHeight="1" x14ac:dyDescent="0.25">
      <c r="A38" s="9"/>
      <c r="B38" s="36"/>
      <c r="C38" s="16"/>
      <c r="D38" s="16"/>
      <c r="E38" s="16"/>
      <c r="F38" s="16"/>
      <c r="G38" s="16"/>
      <c r="H38" s="16"/>
      <c r="I38" s="18"/>
      <c r="J38" s="9"/>
    </row>
    <row r="39" spans="1:16" ht="3.75" customHeight="1" x14ac:dyDescent="0.25">
      <c r="A39" s="9"/>
      <c r="B39" s="57"/>
      <c r="C39" s="50"/>
      <c r="D39" s="50"/>
      <c r="E39" s="50"/>
      <c r="F39" s="50"/>
      <c r="G39" s="50"/>
      <c r="H39" s="50"/>
      <c r="I39" s="58"/>
      <c r="J39" s="9"/>
    </row>
    <row r="40" spans="1:16" s="29" customFormat="1" ht="17.45" customHeight="1" x14ac:dyDescent="0.25">
      <c r="A40" s="26"/>
      <c r="B40" s="51"/>
      <c r="C40" s="19" t="str">
        <f>"Ergebnis für "&amp;K2</f>
        <v>Ergebnis für Referenz Typ 2</v>
      </c>
      <c r="D40" s="48"/>
      <c r="E40" s="48"/>
      <c r="F40" s="48"/>
      <c r="G40" s="48"/>
      <c r="H40" s="48"/>
      <c r="I40" s="52"/>
      <c r="J40" s="26"/>
      <c r="K40" s="60"/>
    </row>
    <row r="41" spans="1:16" s="29" customFormat="1" ht="8.25" customHeight="1" x14ac:dyDescent="0.25">
      <c r="A41" s="26"/>
      <c r="B41" s="51"/>
      <c r="C41" s="19"/>
      <c r="D41" s="48"/>
      <c r="E41" s="48"/>
      <c r="F41" s="48"/>
      <c r="G41" s="48"/>
      <c r="H41" s="48"/>
      <c r="I41" s="52"/>
      <c r="J41" s="26"/>
      <c r="K41" s="60"/>
    </row>
    <row r="42" spans="1:16" s="29" customFormat="1" ht="17.45" customHeight="1" x14ac:dyDescent="0.25">
      <c r="A42" s="26"/>
      <c r="B42" s="51"/>
      <c r="C42" s="62" t="s">
        <v>77</v>
      </c>
      <c r="D42" s="49" t="str">
        <f>IF(SUM(K13:K34)=0,"Ja","Nein")</f>
        <v>Ja</v>
      </c>
      <c r="E42" s="48"/>
      <c r="F42" s="48"/>
      <c r="G42" s="48"/>
      <c r="H42" s="66" t="s">
        <v>115</v>
      </c>
      <c r="I42" s="52"/>
      <c r="J42" s="26"/>
      <c r="K42" s="60"/>
    </row>
    <row r="43" spans="1:16" s="29" customFormat="1" ht="17.45" customHeight="1" x14ac:dyDescent="0.25">
      <c r="A43" s="26"/>
      <c r="B43" s="51"/>
      <c r="C43" s="62" t="s">
        <v>78</v>
      </c>
      <c r="D43" s="19">
        <f>SUM(L19:L37)</f>
        <v>0</v>
      </c>
      <c r="E43" s="19" t="s">
        <v>76</v>
      </c>
      <c r="F43" s="48"/>
      <c r="G43" s="48"/>
      <c r="H43" s="88" t="s">
        <v>116</v>
      </c>
      <c r="I43" s="52"/>
      <c r="J43" s="26"/>
      <c r="K43" s="60"/>
    </row>
    <row r="44" spans="1:16" s="29" customFormat="1" ht="17.45" customHeight="1" x14ac:dyDescent="0.25">
      <c r="A44" s="26"/>
      <c r="B44" s="51"/>
      <c r="C44" s="62" t="s">
        <v>40</v>
      </c>
      <c r="D44" s="19">
        <v>50</v>
      </c>
      <c r="E44" s="19" t="s">
        <v>76</v>
      </c>
      <c r="F44" s="48"/>
      <c r="G44" s="48"/>
      <c r="H44" s="88" t="s">
        <v>117</v>
      </c>
      <c r="I44" s="52"/>
      <c r="J44" s="26"/>
      <c r="K44" s="60"/>
    </row>
    <row r="45" spans="1:16" s="29" customFormat="1" ht="17.45" customHeight="1" x14ac:dyDescent="0.25">
      <c r="A45" s="26"/>
      <c r="B45" s="51"/>
      <c r="C45" s="62" t="s">
        <v>79</v>
      </c>
      <c r="D45" s="49" t="str">
        <f>IF(D43&gt;D44-1,"Ja","Nein")</f>
        <v>Nein</v>
      </c>
      <c r="E45" s="19"/>
      <c r="F45" s="48"/>
      <c r="G45" s="48"/>
      <c r="H45" s="48"/>
      <c r="I45" s="52"/>
      <c r="J45" s="26"/>
      <c r="K45" s="60"/>
    </row>
    <row r="46" spans="1:16" s="29" customFormat="1" ht="6.75" customHeight="1" x14ac:dyDescent="0.25">
      <c r="A46" s="26"/>
      <c r="B46" s="53"/>
      <c r="C46" s="16"/>
      <c r="D46" s="54"/>
      <c r="E46" s="54"/>
      <c r="F46" s="54"/>
      <c r="G46" s="54"/>
      <c r="H46" s="54"/>
      <c r="I46" s="55"/>
      <c r="J46" s="26"/>
      <c r="K46" s="60"/>
    </row>
    <row r="47" spans="1:16" ht="3.75" customHeight="1" x14ac:dyDescent="0.25">
      <c r="A47" s="9"/>
      <c r="B47" s="36"/>
      <c r="C47" s="16"/>
      <c r="D47" s="16"/>
      <c r="E47" s="16"/>
      <c r="F47" s="16"/>
      <c r="G47" s="16"/>
      <c r="H47" s="16"/>
      <c r="I47" s="18"/>
      <c r="J47" s="9"/>
    </row>
  </sheetData>
  <mergeCells count="6">
    <mergeCell ref="B2:H3"/>
    <mergeCell ref="C8:D8"/>
    <mergeCell ref="B10:B11"/>
    <mergeCell ref="C10:C11"/>
    <mergeCell ref="E10:G10"/>
    <mergeCell ref="H10:H11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Footer>&amp;L&amp;F&amp;CSeite &amp;P von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EDAA4-E8FA-4CEC-8CB1-76D819704FE0}">
  <sheetPr>
    <pageSetUpPr fitToPage="1"/>
  </sheetPr>
  <dimension ref="A1:P46"/>
  <sheetViews>
    <sheetView topLeftCell="A26" zoomScaleNormal="100" workbookViewId="0">
      <selection activeCell="E62" sqref="E62"/>
    </sheetView>
  </sheetViews>
  <sheetFormatPr baseColWidth="10" defaultColWidth="11.42578125" defaultRowHeight="15" x14ac:dyDescent="0.25"/>
  <cols>
    <col min="1" max="1" width="3.5703125" style="10" customWidth="1"/>
    <col min="2" max="2" width="10" style="38" customWidth="1"/>
    <col min="3" max="3" width="73.5703125" style="10" customWidth="1"/>
    <col min="4" max="4" width="12.140625" style="10" customWidth="1"/>
    <col min="5" max="7" width="15.140625" style="10" customWidth="1"/>
    <col min="8" max="8" width="27.7109375" style="10" customWidth="1"/>
    <col min="9" max="9" width="21.28515625" style="10" customWidth="1"/>
    <col min="10" max="10" width="3.85546875" style="10" customWidth="1"/>
    <col min="11" max="11" width="11.42578125" style="59"/>
    <col min="12" max="16384" width="11.42578125" style="10"/>
  </cols>
  <sheetData>
    <row r="1" spans="1:11" x14ac:dyDescent="0.25">
      <c r="A1" s="9"/>
      <c r="B1" s="33"/>
      <c r="C1" s="9"/>
      <c r="D1" s="9"/>
      <c r="E1" s="9"/>
      <c r="F1" s="9"/>
      <c r="G1" s="9"/>
      <c r="H1" s="9"/>
      <c r="I1" s="9"/>
      <c r="J1" s="9"/>
    </row>
    <row r="2" spans="1:11" ht="14.65" customHeight="1" x14ac:dyDescent="0.25">
      <c r="A2" s="9"/>
      <c r="B2" s="79" t="s">
        <v>80</v>
      </c>
      <c r="C2" s="80"/>
      <c r="D2" s="80"/>
      <c r="E2" s="80"/>
      <c r="F2" s="80"/>
      <c r="G2" s="80"/>
      <c r="H2" s="80"/>
      <c r="I2" s="11"/>
      <c r="J2" s="9"/>
      <c r="K2" s="59" t="s">
        <v>69</v>
      </c>
    </row>
    <row r="3" spans="1:11" ht="14.65" customHeight="1" x14ac:dyDescent="0.25">
      <c r="A3" s="9"/>
      <c r="B3" s="81"/>
      <c r="C3" s="82"/>
      <c r="D3" s="82"/>
      <c r="E3" s="82"/>
      <c r="F3" s="82"/>
      <c r="G3" s="82"/>
      <c r="H3" s="82"/>
      <c r="I3" s="12"/>
      <c r="J3" s="9"/>
    </row>
    <row r="4" spans="1:11" x14ac:dyDescent="0.25">
      <c r="A4" s="9"/>
      <c r="B4" s="34" t="s">
        <v>12</v>
      </c>
      <c r="C4" s="13"/>
      <c r="D4" s="9"/>
      <c r="E4" s="9"/>
      <c r="F4" s="9"/>
      <c r="G4" s="9"/>
      <c r="H4" s="9"/>
      <c r="I4" s="12"/>
      <c r="J4" s="9"/>
    </row>
    <row r="5" spans="1:11" x14ac:dyDescent="0.25">
      <c r="A5" s="9"/>
      <c r="B5" s="34" t="s">
        <v>13</v>
      </c>
      <c r="C5" s="13"/>
      <c r="D5" s="9"/>
      <c r="E5" s="9"/>
      <c r="F5" s="9"/>
      <c r="G5" s="9"/>
      <c r="H5" s="9"/>
      <c r="I5" s="12"/>
      <c r="J5" s="9"/>
    </row>
    <row r="6" spans="1:11" ht="17.25" customHeight="1" x14ac:dyDescent="0.25">
      <c r="A6" s="9"/>
      <c r="B6" s="35"/>
      <c r="C6" s="14"/>
      <c r="D6" s="14"/>
      <c r="E6" s="14"/>
      <c r="F6" s="14"/>
      <c r="G6" s="14"/>
      <c r="H6" s="14"/>
      <c r="I6" s="15"/>
      <c r="J6" s="9"/>
    </row>
    <row r="7" spans="1:11" ht="3.75" customHeight="1" x14ac:dyDescent="0.25">
      <c r="A7" s="9"/>
      <c r="B7" s="36"/>
      <c r="C7" s="16"/>
      <c r="D7" s="17"/>
      <c r="E7" s="17"/>
      <c r="F7" s="17"/>
      <c r="G7" s="17"/>
      <c r="H7" s="17"/>
      <c r="I7" s="18"/>
      <c r="J7" s="9"/>
    </row>
    <row r="8" spans="1:11" ht="22.35" customHeight="1" x14ac:dyDescent="0.25">
      <c r="A8" s="9"/>
      <c r="B8" s="56" t="s">
        <v>4</v>
      </c>
      <c r="C8" s="75" t="s">
        <v>5</v>
      </c>
      <c r="D8" s="75"/>
      <c r="E8" s="7"/>
      <c r="F8" s="7"/>
      <c r="G8" s="7"/>
      <c r="H8" s="7"/>
      <c r="I8" s="15"/>
      <c r="J8" s="9"/>
    </row>
    <row r="9" spans="1:11" ht="3.75" customHeight="1" x14ac:dyDescent="0.25">
      <c r="A9" s="9"/>
      <c r="B9" s="37"/>
      <c r="C9" s="19"/>
      <c r="D9" s="20"/>
      <c r="E9" s="20"/>
      <c r="F9" s="20"/>
      <c r="G9" s="20"/>
      <c r="H9" s="20"/>
      <c r="I9" s="21"/>
      <c r="J9" s="9"/>
    </row>
    <row r="10" spans="1:11" x14ac:dyDescent="0.25">
      <c r="A10" s="9"/>
      <c r="B10" s="83" t="s">
        <v>1</v>
      </c>
      <c r="C10" s="85" t="s">
        <v>41</v>
      </c>
      <c r="D10" s="22" t="s">
        <v>28</v>
      </c>
      <c r="E10" s="87" t="s">
        <v>22</v>
      </c>
      <c r="F10" s="87"/>
      <c r="G10" s="87"/>
      <c r="H10" s="85" t="s">
        <v>21</v>
      </c>
      <c r="I10" s="23"/>
      <c r="J10" s="9"/>
    </row>
    <row r="11" spans="1:11" x14ac:dyDescent="0.25">
      <c r="A11" s="9"/>
      <c r="B11" s="84"/>
      <c r="C11" s="86"/>
      <c r="D11" s="24" t="s">
        <v>29</v>
      </c>
      <c r="E11" s="24" t="s">
        <v>23</v>
      </c>
      <c r="F11" s="24" t="s">
        <v>24</v>
      </c>
      <c r="G11" s="24" t="s">
        <v>25</v>
      </c>
      <c r="H11" s="86"/>
      <c r="I11" s="25" t="s">
        <v>3</v>
      </c>
      <c r="J11" s="9"/>
    </row>
    <row r="12" spans="1:11" ht="3.75" customHeight="1" x14ac:dyDescent="0.25">
      <c r="A12" s="9"/>
      <c r="B12" s="36"/>
      <c r="C12" s="16"/>
      <c r="D12" s="16"/>
      <c r="E12" s="16"/>
      <c r="F12" s="16"/>
      <c r="G12" s="16"/>
      <c r="H12" s="16"/>
      <c r="I12" s="18"/>
      <c r="J12" s="9"/>
    </row>
    <row r="13" spans="1:11" s="29" customFormat="1" ht="18" customHeight="1" x14ac:dyDescent="0.25">
      <c r="A13" s="26"/>
      <c r="B13" s="1">
        <v>1</v>
      </c>
      <c r="C13" s="5" t="str">
        <f>"Grundlegende Angaben zur "&amp;K2</f>
        <v>Grundlegende Angaben zur Referenz Typ 2 - 3 von 3</v>
      </c>
      <c r="D13" s="27"/>
      <c r="E13" s="27"/>
      <c r="F13" s="27"/>
      <c r="G13" s="27"/>
      <c r="H13" s="3"/>
      <c r="I13" s="28"/>
      <c r="J13" s="26"/>
      <c r="K13" s="60"/>
    </row>
    <row r="14" spans="1:11" ht="26.25" customHeight="1" x14ac:dyDescent="0.25">
      <c r="A14" s="9"/>
      <c r="B14" s="8" t="s">
        <v>0</v>
      </c>
      <c r="C14" s="41" t="s">
        <v>15</v>
      </c>
      <c r="D14" s="42" t="s">
        <v>43</v>
      </c>
      <c r="E14" s="43"/>
      <c r="F14" s="43"/>
      <c r="G14" s="43"/>
      <c r="H14" s="44" t="s">
        <v>2</v>
      </c>
      <c r="I14" s="32"/>
      <c r="J14" s="9"/>
      <c r="K14" s="59">
        <f>IF(UPPER(H14)="NEIN",1,0)</f>
        <v>0</v>
      </c>
    </row>
    <row r="15" spans="1:11" ht="26.25" customHeight="1" x14ac:dyDescent="0.25">
      <c r="A15" s="9"/>
      <c r="B15" s="2" t="s">
        <v>14</v>
      </c>
      <c r="C15" s="4" t="s">
        <v>72</v>
      </c>
      <c r="D15" s="39" t="s">
        <v>43</v>
      </c>
      <c r="E15" s="40"/>
      <c r="F15" s="40"/>
      <c r="G15" s="40"/>
      <c r="H15" s="6" t="s">
        <v>2</v>
      </c>
      <c r="I15" s="30"/>
      <c r="J15" s="9"/>
      <c r="K15" s="59">
        <f>IF(UPPER(H15)="NEIN",1,0)</f>
        <v>0</v>
      </c>
    </row>
    <row r="16" spans="1:11" ht="3.75" customHeight="1" x14ac:dyDescent="0.25">
      <c r="A16" s="9"/>
      <c r="B16" s="36"/>
      <c r="C16" s="16"/>
      <c r="D16" s="16"/>
      <c r="E16" s="16"/>
      <c r="F16" s="16"/>
      <c r="G16" s="16"/>
      <c r="H16" s="16"/>
      <c r="I16" s="18"/>
      <c r="J16" s="9"/>
    </row>
    <row r="17" spans="1:12" s="29" customFormat="1" ht="17.25" customHeight="1" x14ac:dyDescent="0.25">
      <c r="A17" s="26"/>
      <c r="B17" s="1">
        <v>2</v>
      </c>
      <c r="C17" s="5" t="str">
        <f>"Angaben zum Auftraggeber der "&amp;K2</f>
        <v>Angaben zum Auftraggeber der Referenz Typ 2 - 3 von 3</v>
      </c>
      <c r="D17" s="27"/>
      <c r="E17" s="27"/>
      <c r="F17" s="27"/>
      <c r="G17" s="27"/>
      <c r="H17" s="27"/>
      <c r="I17" s="31"/>
      <c r="J17" s="26"/>
      <c r="K17" s="60"/>
    </row>
    <row r="18" spans="1:12" ht="36" customHeight="1" x14ac:dyDescent="0.25">
      <c r="A18" s="9"/>
      <c r="B18" s="8" t="s">
        <v>16</v>
      </c>
      <c r="C18" s="41" t="s">
        <v>17</v>
      </c>
      <c r="D18" s="42" t="s">
        <v>43</v>
      </c>
      <c r="E18" s="43"/>
      <c r="F18" s="43"/>
      <c r="G18" s="43"/>
      <c r="H18" s="44" t="s">
        <v>2</v>
      </c>
      <c r="I18" s="32"/>
      <c r="J18" s="9"/>
      <c r="K18" s="59">
        <f>IF(UPPER(H18)="NEIN",1,0)</f>
        <v>0</v>
      </c>
    </row>
    <row r="19" spans="1:12" ht="36" customHeight="1" x14ac:dyDescent="0.25">
      <c r="A19" s="9"/>
      <c r="B19" s="8" t="s">
        <v>18</v>
      </c>
      <c r="C19" s="41" t="s">
        <v>44</v>
      </c>
      <c r="D19" s="43" t="s">
        <v>20</v>
      </c>
      <c r="E19" s="45" t="s">
        <v>46</v>
      </c>
      <c r="F19" s="45" t="s">
        <v>47</v>
      </c>
      <c r="G19" s="45" t="s">
        <v>48</v>
      </c>
      <c r="H19" s="44">
        <v>0</v>
      </c>
      <c r="I19" s="32"/>
      <c r="J19" s="9"/>
      <c r="L19" s="59">
        <f>H19</f>
        <v>0</v>
      </c>
    </row>
    <row r="20" spans="1:12" ht="36" customHeight="1" x14ac:dyDescent="0.25">
      <c r="A20" s="9"/>
      <c r="B20" s="8" t="s">
        <v>19</v>
      </c>
      <c r="C20" s="41" t="s">
        <v>45</v>
      </c>
      <c r="D20" s="43" t="s">
        <v>20</v>
      </c>
      <c r="E20" s="45" t="s">
        <v>94</v>
      </c>
      <c r="F20" s="45" t="s">
        <v>95</v>
      </c>
      <c r="G20" s="45" t="s">
        <v>96</v>
      </c>
      <c r="H20" s="44">
        <v>0</v>
      </c>
      <c r="I20" s="32"/>
      <c r="J20" s="9"/>
      <c r="L20" s="59">
        <f>H20</f>
        <v>0</v>
      </c>
    </row>
    <row r="21" spans="1:12" ht="3.75" customHeight="1" x14ac:dyDescent="0.25">
      <c r="A21" s="9"/>
      <c r="B21" s="36"/>
      <c r="C21" s="16"/>
      <c r="D21" s="16"/>
      <c r="E21" s="16"/>
      <c r="F21" s="16"/>
      <c r="G21" s="16"/>
      <c r="H21" s="16"/>
      <c r="I21" s="18"/>
      <c r="J21" s="9"/>
      <c r="L21" s="59"/>
    </row>
    <row r="22" spans="1:12" s="29" customFormat="1" ht="17.25" customHeight="1" x14ac:dyDescent="0.25">
      <c r="A22" s="26"/>
      <c r="B22" s="1">
        <v>3</v>
      </c>
      <c r="C22" s="5" t="str">
        <f>"Umfang und Beteiligung an der Leistungserbringung der "&amp;K2</f>
        <v>Umfang und Beteiligung an der Leistungserbringung der Referenz Typ 2 - 3 von 3</v>
      </c>
      <c r="D22" s="27"/>
      <c r="E22" s="27"/>
      <c r="F22" s="27"/>
      <c r="G22" s="27"/>
      <c r="H22" s="27"/>
      <c r="I22" s="31"/>
      <c r="J22" s="26"/>
      <c r="K22" s="60"/>
      <c r="L22" s="59"/>
    </row>
    <row r="23" spans="1:12" ht="25.5" customHeight="1" x14ac:dyDescent="0.25">
      <c r="A23" s="9"/>
      <c r="B23" s="8" t="s">
        <v>8</v>
      </c>
      <c r="C23" s="41" t="s">
        <v>30</v>
      </c>
      <c r="D23" s="42" t="s">
        <v>43</v>
      </c>
      <c r="E23" s="43"/>
      <c r="F23" s="43"/>
      <c r="G23" s="43"/>
      <c r="H23" s="44" t="s">
        <v>2</v>
      </c>
      <c r="I23" s="32"/>
      <c r="J23" s="9"/>
      <c r="K23" s="59">
        <f>IF(UPPER(H23)="NEIN",1,0)</f>
        <v>0</v>
      </c>
      <c r="L23" s="59"/>
    </row>
    <row r="24" spans="1:12" ht="25.5" customHeight="1" x14ac:dyDescent="0.25">
      <c r="A24" s="9"/>
      <c r="B24" s="8" t="s">
        <v>9</v>
      </c>
      <c r="C24" s="41" t="s">
        <v>52</v>
      </c>
      <c r="D24" s="43" t="s">
        <v>20</v>
      </c>
      <c r="E24" s="45" t="s">
        <v>98</v>
      </c>
      <c r="F24" s="45" t="s">
        <v>97</v>
      </c>
      <c r="G24" s="45" t="s">
        <v>99</v>
      </c>
      <c r="H24" s="44">
        <v>0</v>
      </c>
      <c r="I24" s="32"/>
      <c r="J24" s="9"/>
      <c r="L24" s="59">
        <f>H24</f>
        <v>0</v>
      </c>
    </row>
    <row r="25" spans="1:12" ht="25.5" customHeight="1" x14ac:dyDescent="0.25">
      <c r="A25" s="9"/>
      <c r="B25" s="8" t="s">
        <v>10</v>
      </c>
      <c r="C25" s="41" t="s">
        <v>32</v>
      </c>
      <c r="D25" s="42" t="s">
        <v>43</v>
      </c>
      <c r="E25" s="43"/>
      <c r="F25" s="43"/>
      <c r="G25" s="43"/>
      <c r="H25" s="44" t="s">
        <v>2</v>
      </c>
      <c r="I25" s="32"/>
      <c r="J25" s="9"/>
      <c r="K25" s="59">
        <f>IF(UPPER(H25)="NEIN",1,0)</f>
        <v>0</v>
      </c>
      <c r="L25" s="59"/>
    </row>
    <row r="26" spans="1:12" s="29" customFormat="1" ht="45" x14ac:dyDescent="0.25">
      <c r="A26" s="26"/>
      <c r="B26" s="8" t="s">
        <v>11</v>
      </c>
      <c r="C26" s="41" t="s">
        <v>31</v>
      </c>
      <c r="D26" s="43" t="s">
        <v>20</v>
      </c>
      <c r="E26" s="45" t="s">
        <v>33</v>
      </c>
      <c r="F26" s="45" t="s">
        <v>34</v>
      </c>
      <c r="G26" s="45" t="s">
        <v>35</v>
      </c>
      <c r="H26" s="44">
        <v>0</v>
      </c>
      <c r="I26" s="32"/>
      <c r="J26" s="26"/>
      <c r="K26" s="60"/>
      <c r="L26" s="59">
        <f>H26</f>
        <v>0</v>
      </c>
    </row>
    <row r="27" spans="1:12" ht="3.75" customHeight="1" x14ac:dyDescent="0.25">
      <c r="A27" s="9"/>
      <c r="B27" s="36"/>
      <c r="C27" s="16"/>
      <c r="D27" s="16"/>
      <c r="E27" s="16"/>
      <c r="F27" s="16"/>
      <c r="G27" s="16"/>
      <c r="H27" s="16"/>
      <c r="I27" s="18"/>
      <c r="J27" s="9"/>
      <c r="L27" s="59"/>
    </row>
    <row r="28" spans="1:12" s="29" customFormat="1" ht="17.25" customHeight="1" x14ac:dyDescent="0.25">
      <c r="A28" s="26"/>
      <c r="B28" s="1">
        <v>4</v>
      </c>
      <c r="C28" s="5" t="str">
        <f>"Weitere Vergleichbarkeit der "&amp;K2</f>
        <v>Weitere Vergleichbarkeit der Referenz Typ 2 - 3 von 3</v>
      </c>
      <c r="D28" s="27"/>
      <c r="E28" s="27"/>
      <c r="F28" s="27"/>
      <c r="G28" s="27"/>
      <c r="H28" s="27"/>
      <c r="I28" s="31"/>
      <c r="J28" s="26"/>
      <c r="K28" s="60"/>
      <c r="L28" s="59"/>
    </row>
    <row r="29" spans="1:12" s="29" customFormat="1" ht="17.25" customHeight="1" x14ac:dyDescent="0.25">
      <c r="A29" s="26"/>
      <c r="B29" s="8" t="s">
        <v>6</v>
      </c>
      <c r="C29" s="41" t="s">
        <v>73</v>
      </c>
      <c r="D29" s="42" t="s">
        <v>43</v>
      </c>
      <c r="E29" s="43"/>
      <c r="F29" s="43"/>
      <c r="G29" s="43"/>
      <c r="H29" s="44" t="s">
        <v>2</v>
      </c>
      <c r="I29" s="32"/>
      <c r="J29" s="26"/>
      <c r="K29" s="59">
        <f>IF(UPPER(H29)="NEIN",1,0)</f>
        <v>0</v>
      </c>
      <c r="L29" s="59"/>
    </row>
    <row r="30" spans="1:12" s="29" customFormat="1" ht="60" customHeight="1" x14ac:dyDescent="0.25">
      <c r="A30" s="26"/>
      <c r="B30" s="2" t="s">
        <v>7</v>
      </c>
      <c r="C30" s="4" t="s">
        <v>100</v>
      </c>
      <c r="D30" s="40" t="s">
        <v>20</v>
      </c>
      <c r="E30" s="46"/>
      <c r="F30" s="45" t="s">
        <v>101</v>
      </c>
      <c r="G30" s="46" t="s">
        <v>102</v>
      </c>
      <c r="H30" s="6">
        <v>0</v>
      </c>
      <c r="I30" s="30"/>
      <c r="J30" s="26"/>
      <c r="K30" s="60"/>
      <c r="L30" s="59">
        <f>H30</f>
        <v>0</v>
      </c>
    </row>
    <row r="31" spans="1:12" ht="3.75" customHeight="1" x14ac:dyDescent="0.25">
      <c r="A31" s="9"/>
      <c r="B31" s="36"/>
      <c r="C31" s="16"/>
      <c r="D31" s="16"/>
      <c r="E31" s="16"/>
      <c r="F31" s="16"/>
      <c r="G31" s="16"/>
      <c r="H31" s="16"/>
      <c r="I31" s="18"/>
      <c r="J31" s="9"/>
      <c r="L31" s="59"/>
    </row>
    <row r="32" spans="1:12" s="29" customFormat="1" ht="17.25" customHeight="1" x14ac:dyDescent="0.25">
      <c r="A32" s="26"/>
      <c r="B32" s="1">
        <v>5</v>
      </c>
      <c r="C32" s="5" t="str">
        <f>"Beschreibung der "&amp;K2</f>
        <v>Beschreibung der Referenz Typ 2 - 3 von 3</v>
      </c>
      <c r="D32" s="27"/>
      <c r="E32" s="27"/>
      <c r="F32" s="27"/>
      <c r="G32" s="27"/>
      <c r="H32" s="27"/>
      <c r="I32" s="31"/>
      <c r="J32" s="26"/>
      <c r="K32" s="60"/>
      <c r="L32" s="59"/>
    </row>
    <row r="33" spans="1:16" ht="23.25" customHeight="1" x14ac:dyDescent="0.25">
      <c r="A33" s="9"/>
      <c r="B33" s="8" t="s">
        <v>36</v>
      </c>
      <c r="C33" s="41" t="s">
        <v>37</v>
      </c>
      <c r="D33" s="42" t="s">
        <v>43</v>
      </c>
      <c r="E33" s="43"/>
      <c r="F33" s="43"/>
      <c r="G33" s="43"/>
      <c r="H33" s="44" t="s">
        <v>2</v>
      </c>
      <c r="I33" s="32"/>
      <c r="J33" s="9"/>
      <c r="K33" s="59">
        <f>IF(UPPER(H33)="NEIN",1,0)</f>
        <v>0</v>
      </c>
      <c r="L33" s="59"/>
    </row>
    <row r="34" spans="1:16" ht="23.25" customHeight="1" x14ac:dyDescent="0.25">
      <c r="A34" s="9"/>
      <c r="B34" s="2" t="s">
        <v>59</v>
      </c>
      <c r="C34" s="4" t="s">
        <v>56</v>
      </c>
      <c r="D34" s="40" t="s">
        <v>20</v>
      </c>
      <c r="E34" s="46" t="s">
        <v>26</v>
      </c>
      <c r="F34" s="47"/>
      <c r="G34" s="46" t="s">
        <v>27</v>
      </c>
      <c r="H34" s="6">
        <v>0</v>
      </c>
      <c r="I34" s="30"/>
      <c r="J34" s="26"/>
      <c r="K34" s="60"/>
      <c r="L34" s="59">
        <f>H34</f>
        <v>0</v>
      </c>
      <c r="M34" s="29"/>
      <c r="N34" s="29"/>
      <c r="O34" s="29"/>
      <c r="P34" s="29"/>
    </row>
    <row r="35" spans="1:16" ht="23.25" customHeight="1" x14ac:dyDescent="0.25">
      <c r="A35" s="9"/>
      <c r="B35" s="2" t="s">
        <v>60</v>
      </c>
      <c r="C35" s="4" t="s">
        <v>57</v>
      </c>
      <c r="D35" s="40" t="s">
        <v>20</v>
      </c>
      <c r="E35" s="46" t="s">
        <v>26</v>
      </c>
      <c r="F35" s="47"/>
      <c r="G35" s="46" t="s">
        <v>27</v>
      </c>
      <c r="H35" s="6">
        <v>0</v>
      </c>
      <c r="I35" s="30"/>
      <c r="J35" s="26"/>
      <c r="K35" s="60"/>
      <c r="L35" s="59">
        <f>H35</f>
        <v>0</v>
      </c>
      <c r="M35" s="29"/>
      <c r="N35" s="29"/>
      <c r="O35" s="29"/>
      <c r="P35" s="29"/>
    </row>
    <row r="36" spans="1:16" ht="23.25" customHeight="1" x14ac:dyDescent="0.25">
      <c r="A36" s="9"/>
      <c r="B36" s="2" t="s">
        <v>61</v>
      </c>
      <c r="C36" s="4" t="s">
        <v>58</v>
      </c>
      <c r="D36" s="40" t="s">
        <v>20</v>
      </c>
      <c r="E36" s="46" t="s">
        <v>26</v>
      </c>
      <c r="F36" s="47"/>
      <c r="G36" s="46" t="s">
        <v>27</v>
      </c>
      <c r="H36" s="6">
        <v>0</v>
      </c>
      <c r="I36" s="30"/>
      <c r="J36" s="26"/>
      <c r="K36" s="60"/>
      <c r="L36" s="59">
        <f>H36</f>
        <v>0</v>
      </c>
      <c r="M36" s="29"/>
      <c r="N36" s="29"/>
      <c r="O36" s="29"/>
      <c r="P36" s="29"/>
    </row>
    <row r="37" spans="1:16" ht="3.75" customHeight="1" x14ac:dyDescent="0.25">
      <c r="A37" s="9"/>
      <c r="B37" s="36"/>
      <c r="C37" s="16"/>
      <c r="D37" s="16"/>
      <c r="E37" s="16"/>
      <c r="F37" s="16"/>
      <c r="G37" s="16"/>
      <c r="H37" s="16"/>
      <c r="I37" s="18"/>
      <c r="J37" s="9"/>
    </row>
    <row r="38" spans="1:16" ht="3.75" customHeight="1" x14ac:dyDescent="0.25">
      <c r="A38" s="9"/>
      <c r="B38" s="57"/>
      <c r="C38" s="50"/>
      <c r="D38" s="50"/>
      <c r="E38" s="50"/>
      <c r="F38" s="50"/>
      <c r="G38" s="50"/>
      <c r="H38" s="50"/>
      <c r="I38" s="58"/>
      <c r="J38" s="9"/>
    </row>
    <row r="39" spans="1:16" s="29" customFormat="1" ht="17.45" customHeight="1" x14ac:dyDescent="0.25">
      <c r="A39" s="26"/>
      <c r="B39" s="51"/>
      <c r="C39" s="67" t="str">
        <f>"Ergebnis für "&amp;K2</f>
        <v>Ergebnis für Referenz Typ 2 - 3 von 3</v>
      </c>
      <c r="D39" s="48"/>
      <c r="E39" s="48"/>
      <c r="F39" s="48"/>
      <c r="G39" s="48"/>
      <c r="H39" s="48"/>
      <c r="I39" s="52"/>
      <c r="J39" s="26"/>
      <c r="K39" s="60"/>
    </row>
    <row r="40" spans="1:16" s="29" customFormat="1" ht="8.25" customHeight="1" x14ac:dyDescent="0.25">
      <c r="A40" s="26"/>
      <c r="B40" s="51"/>
      <c r="C40" s="19"/>
      <c r="D40" s="48"/>
      <c r="E40" s="48"/>
      <c r="F40" s="48"/>
      <c r="G40" s="48"/>
      <c r="H40" s="66" t="s">
        <v>115</v>
      </c>
      <c r="I40" s="52"/>
      <c r="J40" s="26"/>
      <c r="K40" s="60"/>
    </row>
    <row r="41" spans="1:16" s="29" customFormat="1" ht="17.45" customHeight="1" x14ac:dyDescent="0.25">
      <c r="A41" s="26"/>
      <c r="B41" s="51"/>
      <c r="C41" s="62" t="s">
        <v>77</v>
      </c>
      <c r="D41" s="49" t="str">
        <f>IF(SUM(K13:K33)=0,"Ja","Nein")</f>
        <v>Ja</v>
      </c>
      <c r="E41" s="48"/>
      <c r="F41" s="48"/>
      <c r="G41" s="48"/>
      <c r="H41" s="88" t="s">
        <v>116</v>
      </c>
      <c r="I41" s="52"/>
      <c r="J41" s="26"/>
      <c r="K41" s="60"/>
    </row>
    <row r="42" spans="1:16" s="29" customFormat="1" ht="17.45" customHeight="1" x14ac:dyDescent="0.25">
      <c r="A42" s="26"/>
      <c r="B42" s="51"/>
      <c r="C42" s="62" t="s">
        <v>78</v>
      </c>
      <c r="D42" s="19">
        <f>SUM(L19:L36)</f>
        <v>0</v>
      </c>
      <c r="E42" s="19" t="s">
        <v>70</v>
      </c>
      <c r="F42" s="48"/>
      <c r="G42" s="48"/>
      <c r="H42" s="88" t="s">
        <v>117</v>
      </c>
      <c r="I42" s="52"/>
      <c r="J42" s="26"/>
      <c r="K42" s="60"/>
    </row>
    <row r="43" spans="1:16" s="29" customFormat="1" ht="17.45" customHeight="1" x14ac:dyDescent="0.25">
      <c r="A43" s="26"/>
      <c r="B43" s="51"/>
      <c r="C43" s="62" t="s">
        <v>40</v>
      </c>
      <c r="D43" s="19">
        <v>40</v>
      </c>
      <c r="E43" s="19" t="s">
        <v>70</v>
      </c>
      <c r="F43" s="48"/>
      <c r="G43" s="48"/>
      <c r="H43" s="48"/>
      <c r="I43" s="52"/>
      <c r="J43" s="26"/>
      <c r="K43" s="60"/>
    </row>
    <row r="44" spans="1:16" s="29" customFormat="1" ht="17.45" customHeight="1" x14ac:dyDescent="0.25">
      <c r="A44" s="26"/>
      <c r="B44" s="51"/>
      <c r="C44" s="62" t="s">
        <v>79</v>
      </c>
      <c r="D44" s="49" t="str">
        <f>IF(D42&gt;D43-1,"Ja","Nein")</f>
        <v>Nein</v>
      </c>
      <c r="E44" s="19"/>
      <c r="F44" s="48"/>
      <c r="G44" s="48"/>
      <c r="H44" s="48"/>
      <c r="I44" s="52"/>
      <c r="J44" s="26"/>
      <c r="K44" s="60"/>
    </row>
    <row r="45" spans="1:16" s="29" customFormat="1" ht="6.75" customHeight="1" x14ac:dyDescent="0.25">
      <c r="A45" s="26"/>
      <c r="B45" s="53"/>
      <c r="C45" s="16"/>
      <c r="D45" s="54"/>
      <c r="E45" s="54"/>
      <c r="F45" s="54"/>
      <c r="G45" s="54"/>
      <c r="H45" s="54"/>
      <c r="I45" s="55"/>
      <c r="J45" s="26"/>
      <c r="K45" s="60"/>
    </row>
    <row r="46" spans="1:16" ht="3.75" customHeight="1" x14ac:dyDescent="0.25">
      <c r="A46" s="9"/>
      <c r="B46" s="36"/>
      <c r="C46" s="16"/>
      <c r="D46" s="16"/>
      <c r="E46" s="16"/>
      <c r="F46" s="16"/>
      <c r="G46" s="16"/>
      <c r="H46" s="16"/>
      <c r="I46" s="18"/>
      <c r="J46" s="9"/>
    </row>
  </sheetData>
  <mergeCells count="6">
    <mergeCell ref="B2:H3"/>
    <mergeCell ref="C8:D8"/>
    <mergeCell ref="B10:B11"/>
    <mergeCell ref="C10:C11"/>
    <mergeCell ref="E10:G10"/>
    <mergeCell ref="H10:H11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Footer>&amp;L&amp;F&amp;CSeite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16</vt:i4>
      </vt:variant>
    </vt:vector>
  </HeadingPairs>
  <TitlesOfParts>
    <vt:vector size="24" baseType="lpstr">
      <vt:lpstr>Übersicht</vt:lpstr>
      <vt:lpstr>Referenz Typ 1</vt:lpstr>
      <vt:lpstr>Referenz Typ 1 (2)</vt:lpstr>
      <vt:lpstr>Referenz Typ 1 (3)</vt:lpstr>
      <vt:lpstr>Referenz Typ 2</vt:lpstr>
      <vt:lpstr>Referenz Typ 2 (2)</vt:lpstr>
      <vt:lpstr>Referenz Typ 2 (3)</vt:lpstr>
      <vt:lpstr>Referenz Typ 3</vt:lpstr>
      <vt:lpstr>Übersicht!_Hlk203978476</vt:lpstr>
      <vt:lpstr>'Referenz Typ 1'!Druckbereich</vt:lpstr>
      <vt:lpstr>'Referenz Typ 1 (2)'!Druckbereich</vt:lpstr>
      <vt:lpstr>'Referenz Typ 1 (3)'!Druckbereich</vt:lpstr>
      <vt:lpstr>'Referenz Typ 2'!Druckbereich</vt:lpstr>
      <vt:lpstr>'Referenz Typ 2 (2)'!Druckbereich</vt:lpstr>
      <vt:lpstr>'Referenz Typ 2 (3)'!Druckbereich</vt:lpstr>
      <vt:lpstr>'Referenz Typ 3'!Druckbereich</vt:lpstr>
      <vt:lpstr>Übersicht!Druckbereich</vt:lpstr>
      <vt:lpstr>'Referenz Typ 1'!Drucktitel</vt:lpstr>
      <vt:lpstr>'Referenz Typ 1 (2)'!Drucktitel</vt:lpstr>
      <vt:lpstr>'Referenz Typ 1 (3)'!Drucktitel</vt:lpstr>
      <vt:lpstr>'Referenz Typ 2'!Drucktitel</vt:lpstr>
      <vt:lpstr>'Referenz Typ 2 (2)'!Drucktitel</vt:lpstr>
      <vt:lpstr>'Referenz Typ 2 (3)'!Drucktitel</vt:lpstr>
      <vt:lpstr>'Referenz Typ 3'!Drucktitel</vt:lpstr>
    </vt:vector>
  </TitlesOfParts>
  <Company>Dierichsweiler Unternehmens- und Prozessberatung, Mainz</Company>
  <LinksUpToDate>false</LinksUpToDate>
  <SharedDoc>false</SharedDoc>
  <HyperlinkBase>www.dup.de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Fragenkatalog</dc:title>
  <dc:creator>Joachim Haas</dc:creator>
  <cp:lastModifiedBy>Schlottke, Susanne</cp:lastModifiedBy>
  <cp:lastPrinted>2026-07-31T06:43:22Z</cp:lastPrinted>
  <dcterms:created xsi:type="dcterms:W3CDTF">2012-11-13T15:42:54Z</dcterms:created>
  <dcterms:modified xsi:type="dcterms:W3CDTF">2026-08-07T12:41:53Z</dcterms:modified>
</cp:coreProperties>
</file>